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8CFD6F3-676E-43E4-8942-B18195563BC4}" xr6:coauthVersionLast="47" xr6:coauthVersionMax="47" xr10:uidLastSave="{00000000-0000-0000-0000-000000000000}"/>
  <bookViews>
    <workbookView xWindow="-120" yWindow="-120" windowWidth="29040" windowHeight="15840" tabRatio="844" activeTab="9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23" l="1"/>
  <c r="Q9" i="23"/>
  <c r="Q8" i="23"/>
  <c r="Q7" i="23"/>
  <c r="N1" i="23"/>
  <c r="N1" i="22"/>
  <c r="Q10" i="22"/>
  <c r="Q9" i="22"/>
  <c r="Q8" i="22"/>
  <c r="Q7" i="22"/>
  <c r="AC2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0" i="21"/>
  <c r="Q9" i="21"/>
  <c r="Q8" i="21"/>
  <c r="Q7" i="21"/>
  <c r="AC2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10" i="20"/>
  <c r="Q9" i="20"/>
  <c r="Q8" i="20"/>
  <c r="Q7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0" i="19"/>
  <c r="Q9" i="19"/>
  <c r="Q8" i="19"/>
  <c r="Q7" i="19"/>
  <c r="Q10" i="18"/>
  <c r="Q9" i="18"/>
  <c r="Q8" i="18"/>
  <c r="Q7" i="18"/>
  <c r="F37" i="24" l="1"/>
  <c r="J4" i="24" s="1"/>
  <c r="F37" i="23"/>
  <c r="J4" i="23" s="1"/>
  <c r="F37" i="22"/>
  <c r="J4" i="22" s="1"/>
  <c r="F37" i="21"/>
  <c r="J4" i="21" s="1"/>
  <c r="F37" i="20"/>
  <c r="J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6" i="24" l="1"/>
  <c r="J5" i="24"/>
  <c r="J5" i="23"/>
  <c r="L36" i="23" s="1"/>
  <c r="J36" i="23"/>
  <c r="J36" i="22"/>
  <c r="J36" i="21"/>
  <c r="J5" i="21"/>
  <c r="J5" i="22"/>
  <c r="L36" i="22" s="1"/>
  <c r="J4" i="20"/>
  <c r="J5" i="20" s="1"/>
  <c r="F37" i="19"/>
  <c r="J4" i="19" s="1"/>
  <c r="F37" i="18"/>
  <c r="J36" i="18" s="1"/>
  <c r="F37" i="17"/>
  <c r="J4" i="17" s="1"/>
  <c r="F37" i="16"/>
  <c r="F37" i="15"/>
  <c r="J4" i="15" s="1"/>
  <c r="J5" i="15" s="1"/>
  <c r="L36" i="24" l="1"/>
  <c r="L36" i="21"/>
  <c r="L36" i="20"/>
  <c r="J36" i="19"/>
  <c r="J5" i="19"/>
  <c r="L36" i="19" s="1"/>
  <c r="J4" i="18"/>
  <c r="J5" i="18" s="1"/>
  <c r="L36" i="18" s="1"/>
  <c r="J36" i="17"/>
  <c r="J5" i="17"/>
  <c r="J4" i="16"/>
  <c r="J5" i="16" s="1"/>
  <c r="J36" i="16"/>
  <c r="J36" i="15"/>
  <c r="L36" i="17" l="1"/>
  <c r="L36" i="16"/>
  <c r="L36" i="15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AC2" i="23"/>
</calcChain>
</file>

<file path=xl/sharedStrings.xml><?xml version="1.0" encoding="utf-8"?>
<sst xmlns="http://schemas.openxmlformats.org/spreadsheetml/2006/main" count="867" uniqueCount="69">
  <si>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</si>
  <si>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</si>
  <si>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</si>
  <si>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</si>
  <si>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</si>
  <si>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</si>
  <si>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</si>
  <si>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</si>
  <si>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</si>
  <si>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</si>
  <si>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</si>
  <si>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</si>
  <si>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</si>
  <si>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</si>
  <si>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</si>
  <si>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</si>
  <si>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</si>
  <si>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</si>
  <si>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</si>
  <si>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</si>
  <si>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</si>
  <si>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</si>
  <si>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</si>
  <si>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</si>
  <si>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</si>
  <si>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</si>
  <si>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</si>
  <si>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</si>
  <si>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</si>
  <si>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</si>
  <si>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</si>
  <si>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NECDET AKSOY</t>
  </si>
  <si>
    <t>Z.EYYÜP AĞA</t>
  </si>
  <si>
    <t>D.EYYÜP AĞA</t>
  </si>
  <si>
    <t>V.EYYÜP AĞA</t>
  </si>
  <si>
    <t>BİLİM YEM K.K. ÇEKİMİ</t>
  </si>
  <si>
    <t>SMART DORA SOYA KÜSPESİ</t>
  </si>
  <si>
    <t>YEMCİ BEY BUZAĞI BÜYÜTME</t>
  </si>
  <si>
    <t>AD</t>
  </si>
  <si>
    <t>YEMCİ BEY DÜVE YEMİ</t>
  </si>
  <si>
    <t>YEMCİ BEY SÜT PİK YEMİ</t>
  </si>
  <si>
    <t>Satış</t>
  </si>
  <si>
    <t>YM1</t>
  </si>
  <si>
    <t>KART ÇEKECEK</t>
  </si>
  <si>
    <t>KULA YAĞ K.K. ÇEKİMİ</t>
  </si>
  <si>
    <t>YEM FİYAT FARKI</t>
  </si>
  <si>
    <t>YEMCİ BEY PRENS PELET</t>
  </si>
  <si>
    <t>V.EYYÜPAĞA</t>
  </si>
  <si>
    <t>Z.EYYÜPAĞA</t>
  </si>
  <si>
    <t>KARADAĞ K.K. ÇEKİMİ</t>
  </si>
  <si>
    <t>BİLİM K.K.ÇEKİMİ</t>
  </si>
  <si>
    <t>Z.K.EYYÜPAĞA</t>
  </si>
  <si>
    <t>DIP-IO 5000 22 KG</t>
  </si>
  <si>
    <t>YMF</t>
  </si>
  <si>
    <t>D.EYYÜPAĞA</t>
  </si>
  <si>
    <t>SERİNLER TARAFINDAN GÖNDERİLEN</t>
  </si>
  <si>
    <t>Z.EYYÜPAĞAYA GELEN</t>
  </si>
  <si>
    <t>İBRAHİM SERİN K.K. ÇEKİMİ</t>
  </si>
  <si>
    <t>AVANS VE ÇEKLER</t>
  </si>
  <si>
    <t>MART SÜTÜNE YAZILAN</t>
  </si>
  <si>
    <t xml:space="preserve">NİSAN SÜTÜ </t>
  </si>
  <si>
    <t>2. TAKSİT</t>
  </si>
  <si>
    <t>MART 1. TAKSİT</t>
  </si>
  <si>
    <t>NİSAN SÜTÜNE YAZILAN</t>
  </si>
  <si>
    <t>NİSAN 2. TAKSİT</t>
  </si>
  <si>
    <t>Z.KATILIM EYYÜPAĞA</t>
  </si>
  <si>
    <t>KREDİ KARTI ÇEKECEK</t>
  </si>
  <si>
    <t>İBRAHİM SERİN KREDİ KARTI ÇEKİMİ</t>
  </si>
  <si>
    <t>KREDİ KARTI ÇEKİLECEK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</si>
</sst>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43" fontId="2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09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" fontId="11" fillId="0" borderId="0" xfId="210" applyNumberFormat="1"/>
    <xf numFmtId="43" fontId="0" fillId="0" borderId="0" xfId="230" applyFont="1"/>
    <xf numFmtId="43" fontId="19" fillId="0" borderId="9" xfId="230" applyFont="1" applyBorder="1" applyAlignment="1">
      <alignment horizontal="center" vertical="center" wrapText="1"/>
    </xf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30" applyFont="1" applyFill="1" applyBorder="1"/>
    <xf numFmtId="3" fontId="10" fillId="0" borderId="9" xfId="231" applyNumberFormat="1" applyBorder="1"/>
    <xf numFmtId="0" fontId="10" fillId="0" borderId="9" xfId="231" applyBorder="1"/>
    <xf numFmtId="169" fontId="10" fillId="0" borderId="9" xfId="231" applyNumberFormat="1" applyBorder="1" applyAlignment="1">
      <alignment horizontal="right"/>
    </xf>
    <xf numFmtId="4" fontId="10" fillId="0" borderId="9" xfId="231" applyNumberFormat="1" applyBorder="1" applyAlignment="1">
      <alignment horizontal="right"/>
    </xf>
    <xf numFmtId="164" fontId="10" fillId="0" borderId="9" xfId="231" applyNumberFormat="1" applyBorder="1"/>
    <xf numFmtId="49" fontId="10" fillId="0" borderId="9" xfId="231" applyNumberFormat="1" applyBorder="1" applyAlignment="1">
      <alignment horizontal="left"/>
    </xf>
    <xf numFmtId="167" fontId="10" fillId="0" borderId="9" xfId="231" applyNumberFormat="1" applyBorder="1" applyAlignment="1">
      <alignment horizontal="right"/>
    </xf>
    <xf numFmtId="14" fontId="0" fillId="0" borderId="9" xfId="0" applyNumberFormat="1" applyBorder="1"/>
    <xf numFmtId="168" fontId="10" fillId="0" borderId="9" xfId="231" applyNumberFormat="1" applyBorder="1" applyAlignment="1">
      <alignment horizontal="left"/>
    </xf>
    <xf numFmtId="49" fontId="10" fillId="34" borderId="9" xfId="231" applyNumberFormat="1" applyFill="1" applyBorder="1" applyAlignment="1">
      <alignment horizontal="left"/>
    </xf>
    <xf numFmtId="0" fontId="9" fillId="0" borderId="9" xfId="251" applyBorder="1"/>
    <xf numFmtId="169" fontId="9" fillId="0" borderId="9" xfId="251" applyNumberFormat="1" applyBorder="1" applyAlignment="1">
      <alignment horizontal="right"/>
    </xf>
    <xf numFmtId="4" fontId="9" fillId="0" borderId="9" xfId="251" applyNumberFormat="1" applyBorder="1" applyAlignment="1">
      <alignment horizontal="right"/>
    </xf>
    <xf numFmtId="3" fontId="9" fillId="0" borderId="9" xfId="251" applyNumberFormat="1" applyBorder="1"/>
    <xf numFmtId="49" fontId="9" fillId="0" borderId="9" xfId="251" applyNumberFormat="1" applyBorder="1" applyAlignment="1">
      <alignment horizontal="left"/>
    </xf>
    <xf numFmtId="167" fontId="9" fillId="0" borderId="9" xfId="251" applyNumberFormat="1" applyBorder="1" applyAlignment="1">
      <alignment horizontal="right"/>
    </xf>
    <xf numFmtId="168" fontId="9" fillId="0" borderId="9" xfId="251" applyNumberFormat="1" applyBorder="1" applyAlignment="1">
      <alignment horizontal="left"/>
    </xf>
    <xf numFmtId="4" fontId="7" fillId="0" borderId="9" xfId="291" applyNumberFormat="1" applyBorder="1" applyAlignment="1">
      <alignment horizontal="right"/>
    </xf>
    <xf numFmtId="0" fontId="7" fillId="0" borderId="9" xfId="291" applyBorder="1"/>
    <xf numFmtId="169" fontId="7" fillId="0" borderId="9" xfId="291" applyNumberFormat="1" applyBorder="1" applyAlignment="1">
      <alignment horizontal="right"/>
    </xf>
    <xf numFmtId="3" fontId="7" fillId="0" borderId="9" xfId="291" applyNumberFormat="1" applyBorder="1"/>
    <xf numFmtId="49" fontId="7" fillId="0" borderId="9" xfId="291" applyNumberFormat="1" applyBorder="1" applyAlignment="1">
      <alignment horizontal="left"/>
    </xf>
    <xf numFmtId="167" fontId="7" fillId="0" borderId="9" xfId="291" applyNumberFormat="1" applyBorder="1" applyAlignment="1">
      <alignment horizontal="right"/>
    </xf>
    <xf numFmtId="168" fontId="7" fillId="0" borderId="9" xfId="291" applyNumberFormat="1" applyBorder="1" applyAlignment="1">
      <alignment horizontal="left"/>
    </xf>
    <xf numFmtId="4" fontId="7" fillId="34" borderId="9" xfId="291" applyNumberFormat="1" applyFill="1" applyBorder="1" applyAlignment="1">
      <alignment horizontal="right"/>
    </xf>
    <xf numFmtId="2" fontId="0" fillId="34" borderId="9" xfId="0" applyNumberFormat="1" applyFill="1" applyBorder="1"/>
    <xf numFmtId="0" fontId="6" fillId="0" borderId="9" xfId="311" applyBorder="1"/>
    <xf numFmtId="4" fontId="6" fillId="0" borderId="9" xfId="311" applyNumberFormat="1" applyBorder="1" applyAlignment="1">
      <alignment horizontal="right"/>
    </xf>
    <xf numFmtId="169" fontId="6" fillId="0" borderId="9" xfId="311" applyNumberFormat="1" applyBorder="1" applyAlignment="1">
      <alignment horizontal="right"/>
    </xf>
    <xf numFmtId="3" fontId="6" fillId="0" borderId="9" xfId="311" applyNumberFormat="1" applyBorder="1"/>
    <xf numFmtId="49" fontId="6" fillId="0" borderId="9" xfId="311" applyNumberFormat="1" applyBorder="1" applyAlignment="1">
      <alignment horizontal="left"/>
    </xf>
    <xf numFmtId="167" fontId="6" fillId="0" borderId="9" xfId="311" applyNumberFormat="1" applyBorder="1" applyAlignment="1">
      <alignment horizontal="right"/>
    </xf>
    <xf numFmtId="168" fontId="6" fillId="0" borderId="9" xfId="311" applyNumberFormat="1" applyBorder="1" applyAlignment="1">
      <alignment horizontal="left"/>
    </xf>
    <xf numFmtId="4" fontId="5" fillId="0" borderId="9" xfId="331" applyNumberFormat="1" applyBorder="1" applyAlignment="1">
      <alignment horizontal="right"/>
    </xf>
    <xf numFmtId="169" fontId="5" fillId="0" borderId="9" xfId="331" applyNumberFormat="1" applyBorder="1" applyAlignment="1">
      <alignment horizontal="right"/>
    </xf>
    <xf numFmtId="3" fontId="5" fillId="0" borderId="9" xfId="331" applyNumberFormat="1" applyBorder="1"/>
    <xf numFmtId="49" fontId="5" fillId="0" borderId="9" xfId="331" applyNumberFormat="1" applyBorder="1" applyAlignment="1">
      <alignment horizontal="left"/>
    </xf>
    <xf numFmtId="167" fontId="5" fillId="0" borderId="9" xfId="331" applyNumberFormat="1" applyBorder="1" applyAlignment="1">
      <alignment horizontal="right"/>
    </xf>
    <xf numFmtId="168" fontId="5" fillId="0" borderId="9" xfId="331" applyNumberFormat="1" applyBorder="1" applyAlignment="1">
      <alignment horizontal="left"/>
    </xf>
    <xf numFmtId="0" fontId="4" fillId="0" borderId="9" xfId="351" applyBorder="1"/>
    <xf numFmtId="4" fontId="4" fillId="0" borderId="9" xfId="351" applyNumberFormat="1" applyBorder="1" applyAlignment="1">
      <alignment horizontal="right"/>
    </xf>
    <xf numFmtId="169" fontId="4" fillId="0" borderId="9" xfId="351" applyNumberFormat="1" applyBorder="1" applyAlignment="1">
      <alignment horizontal="right"/>
    </xf>
    <xf numFmtId="3" fontId="4" fillId="0" borderId="9" xfId="351" applyNumberFormat="1" applyBorder="1"/>
    <xf numFmtId="49" fontId="4" fillId="0" borderId="9" xfId="351" applyNumberFormat="1" applyBorder="1" applyAlignment="1">
      <alignment horizontal="left"/>
    </xf>
    <xf numFmtId="167" fontId="4" fillId="0" borderId="9" xfId="351" applyNumberFormat="1" applyBorder="1" applyAlignment="1">
      <alignment horizontal="right"/>
    </xf>
    <xf numFmtId="168" fontId="4" fillId="0" borderId="9" xfId="351" applyNumberFormat="1" applyBorder="1" applyAlignment="1">
      <alignment horizontal="left"/>
    </xf>
    <xf numFmtId="4" fontId="4" fillId="34" borderId="9" xfId="351" applyNumberFormat="1" applyFill="1" applyBorder="1" applyAlignment="1">
      <alignment horizontal="right"/>
    </xf>
    <xf numFmtId="0" fontId="0" fillId="0" borderId="31" xfId="0" applyBorder="1"/>
    <xf numFmtId="14" fontId="0" fillId="0" borderId="31" xfId="0" applyNumberFormat="1" applyBorder="1"/>
    <xf numFmtId="0" fontId="3" fillId="0" borderId="9" xfId="371" applyBorder="1"/>
    <xf numFmtId="4" fontId="3" fillId="0" borderId="9" xfId="371" applyNumberFormat="1" applyBorder="1" applyAlignment="1">
      <alignment horizontal="right"/>
    </xf>
    <xf numFmtId="169" fontId="3" fillId="0" borderId="9" xfId="371" applyNumberFormat="1" applyBorder="1" applyAlignment="1">
      <alignment horizontal="right"/>
    </xf>
    <xf numFmtId="3" fontId="3" fillId="0" borderId="9" xfId="371" applyNumberFormat="1" applyBorder="1"/>
    <xf numFmtId="49" fontId="3" fillId="0" borderId="9" xfId="371" applyNumberFormat="1" applyBorder="1" applyAlignment="1">
      <alignment horizontal="left"/>
    </xf>
    <xf numFmtId="167" fontId="3" fillId="0" borderId="9" xfId="371" applyNumberFormat="1" applyBorder="1" applyAlignment="1">
      <alignment horizontal="right"/>
    </xf>
    <xf numFmtId="168" fontId="3" fillId="0" borderId="9" xfId="371" applyNumberFormat="1" applyBorder="1" applyAlignment="1">
      <alignment horizontal="left"/>
    </xf>
    <xf numFmtId="0" fontId="3" fillId="0" borderId="0" xfId="371"/>
    <xf numFmtId="168" fontId="3" fillId="0" borderId="0" xfId="371" applyNumberFormat="1" applyAlignment="1">
      <alignment horizontal="left"/>
    </xf>
    <xf numFmtId="167" fontId="3" fillId="0" borderId="0" xfId="371" applyNumberFormat="1" applyAlignment="1">
      <alignment horizontal="right"/>
    </xf>
    <xf numFmtId="49" fontId="3" fillId="0" borderId="0" xfId="371" applyNumberFormat="1" applyAlignment="1">
      <alignment horizontal="left"/>
    </xf>
    <xf numFmtId="169" fontId="3" fillId="0" borderId="0" xfId="371" applyNumberFormat="1" applyAlignment="1">
      <alignment horizontal="right"/>
    </xf>
    <xf numFmtId="4" fontId="3" fillId="0" borderId="0" xfId="371" applyNumberFormat="1" applyAlignment="1">
      <alignment horizontal="right"/>
    </xf>
    <xf numFmtId="3" fontId="3" fillId="0" borderId="0" xfId="371" applyNumberFormat="1"/>
    <xf numFmtId="0" fontId="0" fillId="0" borderId="32" xfId="0" applyBorder="1"/>
    <xf numFmtId="49" fontId="3" fillId="34" borderId="9" xfId="371" applyNumberFormat="1" applyFill="1" applyBorder="1" applyAlignment="1">
      <alignment horizontal="left"/>
    </xf>
    <xf numFmtId="4" fontId="3" fillId="34" borderId="9" xfId="371" applyNumberFormat="1" applyFill="1" applyBorder="1" applyAlignment="1">
      <alignment horizontal="right"/>
    </xf>
    <xf numFmtId="4" fontId="0" fillId="34" borderId="9" xfId="0" applyNumberFormat="1" applyFill="1" applyBorder="1"/>
    <xf numFmtId="14" fontId="0" fillId="2" borderId="33" xfId="0" applyNumberFormat="1" applyFill="1" applyBorder="1"/>
    <xf numFmtId="0" fontId="0" fillId="2" borderId="33" xfId="0" applyFill="1" applyBorder="1"/>
    <xf numFmtId="4" fontId="0" fillId="2" borderId="33" xfId="0" applyNumberFormat="1" applyFill="1" applyBorder="1"/>
    <xf numFmtId="14" fontId="0" fillId="35" borderId="9" xfId="0" applyNumberFormat="1" applyFill="1" applyBorder="1"/>
    <xf numFmtId="0" fontId="0" fillId="35" borderId="9" xfId="0" applyFill="1" applyBorder="1"/>
    <xf numFmtId="49" fontId="3" fillId="35" borderId="9" xfId="371" applyNumberFormat="1" applyFill="1" applyBorder="1" applyAlignment="1">
      <alignment horizontal="left"/>
    </xf>
    <xf numFmtId="4" fontId="3" fillId="35" borderId="9" xfId="371" applyNumberFormat="1" applyFill="1" applyBorder="1" applyAlignment="1">
      <alignment horizontal="right"/>
    </xf>
    <xf numFmtId="4" fontId="1" fillId="0" borderId="9" xfId="411" applyNumberFormat="1" applyBorder="1" applyAlignment="1">
      <alignment horizontal="right"/>
    </xf>
    <xf numFmtId="169" fontId="1" fillId="0" borderId="9" xfId="411" applyNumberFormat="1" applyBorder="1" applyAlignment="1">
      <alignment horizontal="right"/>
    </xf>
    <xf numFmtId="3" fontId="1" fillId="0" borderId="9" xfId="411" applyNumberFormat="1" applyBorder="1"/>
    <xf numFmtId="167" fontId="1" fillId="0" borderId="9" xfId="411" applyNumberFormat="1" applyBorder="1" applyAlignment="1">
      <alignment horizontal="right"/>
    </xf>
    <xf numFmtId="49" fontId="1" fillId="0" borderId="9" xfId="411" applyNumberFormat="1" applyBorder="1" applyAlignment="1">
      <alignment horizontal="left"/>
    </xf>
    <xf numFmtId="0" fontId="1" fillId="0" borderId="9" xfId="411" applyBorder="1"/>
    <xf numFmtId="168" fontId="1" fillId="0" borderId="9" xfId="411" applyNumberFormat="1" applyBorder="1" applyAlignment="1">
      <alignment horizontal="left"/>
    </xf>
    <xf numFmtId="49" fontId="1" fillId="0" borderId="0" xfId="411" applyNumberFormat="1" applyAlignment="1">
      <alignment horizontal="left"/>
    </xf>
    <xf numFmtId="168" fontId="10" fillId="2" borderId="9" xfId="231" applyNumberFormat="1" applyFill="1" applyBorder="1" applyAlignment="1">
      <alignment horizontal="left"/>
    </xf>
    <xf numFmtId="14" fontId="0" fillId="2" borderId="9" xfId="0" applyNumberFormat="1" applyFill="1" applyBorder="1"/>
    <xf numFmtId="167" fontId="10" fillId="2" borderId="9" xfId="231" applyNumberFormat="1" applyFill="1" applyBorder="1" applyAlignment="1">
      <alignment horizontal="right"/>
    </xf>
    <xf numFmtId="49" fontId="10" fillId="2" borderId="9" xfId="231" applyNumberFormat="1" applyFill="1" applyBorder="1" applyAlignment="1">
      <alignment horizontal="left"/>
    </xf>
    <xf numFmtId="164" fontId="10" fillId="2" borderId="9" xfId="231" applyNumberFormat="1" applyFill="1" applyBorder="1"/>
    <xf numFmtId="169" fontId="10" fillId="2" borderId="9" xfId="231" applyNumberFormat="1" applyFill="1" applyBorder="1" applyAlignment="1">
      <alignment horizontal="right"/>
    </xf>
    <xf numFmtId="4" fontId="10" fillId="2" borderId="9" xfId="231" applyNumberFormat="1" applyFill="1" applyBorder="1" applyAlignment="1">
      <alignment horizontal="right"/>
    </xf>
    <xf numFmtId="0" fontId="10" fillId="2" borderId="9" xfId="231" applyFill="1" applyBorder="1"/>
    <xf numFmtId="3" fontId="10" fillId="2" borderId="9" xfId="231" applyNumberFormat="1" applyFill="1" applyBorder="1"/>
    <xf numFmtId="168" fontId="9" fillId="2" borderId="9" xfId="251" applyNumberFormat="1" applyFill="1" applyBorder="1" applyAlignment="1">
      <alignment horizontal="left"/>
    </xf>
    <xf numFmtId="167" fontId="9" fillId="2" borderId="9" xfId="251" applyNumberFormat="1" applyFill="1" applyBorder="1" applyAlignment="1">
      <alignment horizontal="right"/>
    </xf>
    <xf numFmtId="49" fontId="9" fillId="2" borderId="9" xfId="251" applyNumberFormat="1" applyFill="1" applyBorder="1" applyAlignment="1">
      <alignment horizontal="left"/>
    </xf>
    <xf numFmtId="3" fontId="9" fillId="2" borderId="9" xfId="251" applyNumberFormat="1" applyFill="1" applyBorder="1"/>
    <xf numFmtId="169" fontId="9" fillId="2" borderId="9" xfId="251" applyNumberFormat="1" applyFill="1" applyBorder="1" applyAlignment="1">
      <alignment horizontal="right"/>
    </xf>
    <xf numFmtId="4" fontId="9" fillId="2" borderId="9" xfId="251" applyNumberFormat="1" applyFill="1" applyBorder="1" applyAlignment="1">
      <alignment horizontal="right"/>
    </xf>
    <xf numFmtId="0" fontId="9" fillId="2" borderId="9" xfId="251" applyFill="1" applyBorder="1"/>
    <xf numFmtId="168" fontId="7" fillId="2" borderId="9" xfId="291" applyNumberFormat="1" applyFill="1" applyBorder="1" applyAlignment="1">
      <alignment horizontal="left"/>
    </xf>
    <xf numFmtId="167" fontId="7" fillId="2" borderId="9" xfId="291" applyNumberFormat="1" applyFill="1" applyBorder="1" applyAlignment="1">
      <alignment horizontal="right"/>
    </xf>
    <xf numFmtId="49" fontId="7" fillId="2" borderId="9" xfId="291" applyNumberFormat="1" applyFill="1" applyBorder="1" applyAlignment="1">
      <alignment horizontal="left"/>
    </xf>
    <xf numFmtId="3" fontId="7" fillId="2" borderId="9" xfId="291" applyNumberFormat="1" applyFill="1" applyBorder="1"/>
    <xf numFmtId="169" fontId="7" fillId="2" borderId="9" xfId="291" applyNumberFormat="1" applyFill="1" applyBorder="1" applyAlignment="1">
      <alignment horizontal="right"/>
    </xf>
    <xf numFmtId="4" fontId="7" fillId="2" borderId="9" xfId="291" applyNumberFormat="1" applyFill="1" applyBorder="1" applyAlignment="1">
      <alignment horizontal="right"/>
    </xf>
    <xf numFmtId="0" fontId="7" fillId="2" borderId="9" xfId="291" applyFill="1" applyBorder="1"/>
    <xf numFmtId="168" fontId="6" fillId="2" borderId="9" xfId="311" applyNumberFormat="1" applyFill="1" applyBorder="1" applyAlignment="1">
      <alignment horizontal="left"/>
    </xf>
    <xf numFmtId="167" fontId="6" fillId="2" borderId="9" xfId="311" applyNumberFormat="1" applyFill="1" applyBorder="1" applyAlignment="1">
      <alignment horizontal="right"/>
    </xf>
    <xf numFmtId="49" fontId="6" fillId="2" borderId="9" xfId="311" applyNumberFormat="1" applyFill="1" applyBorder="1" applyAlignment="1">
      <alignment horizontal="left"/>
    </xf>
    <xf numFmtId="3" fontId="6" fillId="2" borderId="9" xfId="311" applyNumberFormat="1" applyFill="1" applyBorder="1"/>
    <xf numFmtId="169" fontId="6" fillId="2" borderId="9" xfId="311" applyNumberFormat="1" applyFill="1" applyBorder="1" applyAlignment="1">
      <alignment horizontal="right"/>
    </xf>
    <xf numFmtId="4" fontId="6" fillId="2" borderId="9" xfId="311" applyNumberFormat="1" applyFill="1" applyBorder="1" applyAlignment="1">
      <alignment horizontal="right"/>
    </xf>
    <xf numFmtId="0" fontId="6" fillId="2" borderId="9" xfId="311" applyFill="1" applyBorder="1"/>
    <xf numFmtId="168" fontId="5" fillId="2" borderId="9" xfId="331" applyNumberFormat="1" applyFill="1" applyBorder="1" applyAlignment="1">
      <alignment horizontal="left"/>
    </xf>
    <xf numFmtId="167" fontId="5" fillId="2" borderId="9" xfId="331" applyNumberFormat="1" applyFill="1" applyBorder="1" applyAlignment="1">
      <alignment horizontal="right"/>
    </xf>
    <xf numFmtId="49" fontId="5" fillId="2" borderId="9" xfId="331" applyNumberFormat="1" applyFill="1" applyBorder="1" applyAlignment="1">
      <alignment horizontal="left"/>
    </xf>
    <xf numFmtId="3" fontId="5" fillId="2" borderId="9" xfId="331" applyNumberFormat="1" applyFill="1" applyBorder="1"/>
    <xf numFmtId="169" fontId="5" fillId="2" borderId="9" xfId="331" applyNumberFormat="1" applyFill="1" applyBorder="1" applyAlignment="1">
      <alignment horizontal="right"/>
    </xf>
    <xf numFmtId="4" fontId="5" fillId="2" borderId="9" xfId="331" applyNumberFormat="1" applyFill="1" applyBorder="1" applyAlignment="1">
      <alignment horizontal="right"/>
    </xf>
    <xf numFmtId="168" fontId="4" fillId="2" borderId="9" xfId="351" applyNumberFormat="1" applyFill="1" applyBorder="1" applyAlignment="1">
      <alignment horizontal="left"/>
    </xf>
    <xf numFmtId="167" fontId="4" fillId="2" borderId="9" xfId="351" applyNumberFormat="1" applyFill="1" applyBorder="1" applyAlignment="1">
      <alignment horizontal="right"/>
    </xf>
    <xf numFmtId="49" fontId="4" fillId="2" borderId="9" xfId="351" applyNumberFormat="1" applyFill="1" applyBorder="1" applyAlignment="1">
      <alignment horizontal="left"/>
    </xf>
    <xf numFmtId="3" fontId="4" fillId="2" borderId="9" xfId="351" applyNumberFormat="1" applyFill="1" applyBorder="1"/>
    <xf numFmtId="169" fontId="4" fillId="2" borderId="9" xfId="351" applyNumberFormat="1" applyFill="1" applyBorder="1" applyAlignment="1">
      <alignment horizontal="right"/>
    </xf>
    <xf numFmtId="4" fontId="4" fillId="2" borderId="9" xfId="351" applyNumberFormat="1" applyFill="1" applyBorder="1" applyAlignment="1">
      <alignment horizontal="right"/>
    </xf>
    <xf numFmtId="0" fontId="4" fillId="2" borderId="9" xfId="351" applyFill="1" applyBorder="1"/>
    <xf numFmtId="168" fontId="3" fillId="2" borderId="9" xfId="371" applyNumberFormat="1" applyFill="1" applyBorder="1" applyAlignment="1">
      <alignment horizontal="left"/>
    </xf>
    <xf numFmtId="167" fontId="3" fillId="2" borderId="9" xfId="371" applyNumberFormat="1" applyFill="1" applyBorder="1" applyAlignment="1">
      <alignment horizontal="right"/>
    </xf>
    <xf numFmtId="49" fontId="3" fillId="2" borderId="9" xfId="371" applyNumberFormat="1" applyFill="1" applyBorder="1" applyAlignment="1">
      <alignment horizontal="left"/>
    </xf>
    <xf numFmtId="3" fontId="3" fillId="2" borderId="9" xfId="371" applyNumberFormat="1" applyFill="1" applyBorder="1"/>
    <xf numFmtId="169" fontId="3" fillId="2" borderId="9" xfId="371" applyNumberFormat="1" applyFill="1" applyBorder="1" applyAlignment="1">
      <alignment horizontal="right"/>
    </xf>
    <xf numFmtId="4" fontId="3" fillId="2" borderId="9" xfId="371" applyNumberFormat="1" applyFill="1" applyBorder="1" applyAlignment="1">
      <alignment horizontal="right"/>
    </xf>
    <xf numFmtId="0" fontId="3" fillId="2" borderId="9" xfId="371" applyFill="1" applyBorder="1"/>
    <xf numFmtId="14" fontId="0" fillId="35" borderId="0" xfId="0" applyNumberFormat="1" applyFill="1"/>
    <xf numFmtId="0" fontId="0" fillId="35" borderId="0" xfId="0" applyFill="1"/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3" fontId="0" fillId="35" borderId="0" xfId="23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</cellXfs>
  <cellStyles count="431">
    <cellStyle name="%20 - Vurgu1" xfId="19" builtinId="30" customBuiltin="1"/>
    <cellStyle name="%20 - Vurgu1 10" xfId="212" xr:uid="{42742A47-9DA2-4B4D-84ED-AAAD87A72A75}"/>
    <cellStyle name="%20 - Vurgu1 11" xfId="233" xr:uid="{317800C8-2F10-4E26-84FB-9D3FCBD6FCC8}"/>
    <cellStyle name="%20 - Vurgu1 12" xfId="253" xr:uid="{DBB333C7-BAC5-4AEA-9ABF-7E55C55A2946}"/>
    <cellStyle name="%20 - Vurgu1 13" xfId="273" xr:uid="{0DAFFEE1-9F4D-4A8E-943A-2CCA0ABCF561}"/>
    <cellStyle name="%20 - Vurgu1 14" xfId="293" xr:uid="{641EC7BB-AB7A-49C3-BC93-9F12275B9FB4}"/>
    <cellStyle name="%20 - Vurgu1 15" xfId="313" xr:uid="{67F9C1D2-00DB-4BE1-99BA-7E1FB06A3F0A}"/>
    <cellStyle name="%20 - Vurgu1 16" xfId="333" xr:uid="{47827D0B-4226-46F9-997A-06B03D853A38}"/>
    <cellStyle name="%20 - Vurgu1 17" xfId="353" xr:uid="{5B705BDF-A686-4E7D-8883-76DD4993A178}"/>
    <cellStyle name="%20 - Vurgu1 18" xfId="373" xr:uid="{E45188EF-F5D8-4E2A-8074-B10D15C3D7D3}"/>
    <cellStyle name="%20 - Vurgu1 19" xfId="393" xr:uid="{E329D12E-FD70-4A78-A1EA-8BDC26E02AB5}"/>
    <cellStyle name="%20 - Vurgu1 2" xfId="51" xr:uid="{FA9BD307-C38F-4352-A71A-9DDF26C02AE5}"/>
    <cellStyle name="%20 - Vurgu1 20" xfId="413" xr:uid="{641B3D23-B13D-4925-A7B3-7DDC26619EC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9E7E440-507F-457D-BEC8-2D80CF0B5B0A}"/>
    <cellStyle name="%20 - Vurgu2 11" xfId="236" xr:uid="{DD584F14-5C6B-4591-B582-26538F605FC8}"/>
    <cellStyle name="%20 - Vurgu2 12" xfId="256" xr:uid="{B3BCCACF-4017-455F-A8AA-2F6A3B520EB4}"/>
    <cellStyle name="%20 - Vurgu2 13" xfId="276" xr:uid="{4A97ED5F-3D52-4529-A28D-6CA2D466CBB4}"/>
    <cellStyle name="%20 - Vurgu2 14" xfId="296" xr:uid="{5FDED53D-1D5F-4A50-BA4A-EE544D7414A7}"/>
    <cellStyle name="%20 - Vurgu2 15" xfId="316" xr:uid="{E64DDE92-C2E0-4FE7-867A-A7AB56EE8388}"/>
    <cellStyle name="%20 - Vurgu2 16" xfId="336" xr:uid="{A624EC30-AF8C-48C2-9A18-FD37C96D87FF}"/>
    <cellStyle name="%20 - Vurgu2 17" xfId="356" xr:uid="{522BE7BD-8F08-47DE-856C-29022BB5E9D9}"/>
    <cellStyle name="%20 - Vurgu2 18" xfId="376" xr:uid="{E2462C3B-233B-4D61-9BEC-68843F7D3118}"/>
    <cellStyle name="%20 - Vurgu2 19" xfId="396" xr:uid="{BE0D1E46-C958-42B6-B8AF-F0EE3F4EB8CB}"/>
    <cellStyle name="%20 - Vurgu2 2" xfId="54" xr:uid="{A0E515F0-F923-40DC-9602-5B58DB23AEF2}"/>
    <cellStyle name="%20 - Vurgu2 20" xfId="416" xr:uid="{D539486E-D4CD-4D77-B448-2160AA58DAC7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ACF7B54-C076-435D-9D15-44B5B828620B}"/>
    <cellStyle name="%20 - Vurgu3 11" xfId="239" xr:uid="{69598BEA-FEEB-40D1-A3E7-65A9F329D874}"/>
    <cellStyle name="%20 - Vurgu3 12" xfId="259" xr:uid="{C581C480-8358-43C8-B3EF-EC598D5ED681}"/>
    <cellStyle name="%20 - Vurgu3 13" xfId="279" xr:uid="{1B57E618-D067-4AC4-B499-B5A77E59C964}"/>
    <cellStyle name="%20 - Vurgu3 14" xfId="299" xr:uid="{D727F504-74A6-4DF7-9BBA-F7D80DA1711B}"/>
    <cellStyle name="%20 - Vurgu3 15" xfId="319" xr:uid="{E7FC3B77-E361-4271-BFE6-B330D620EA5A}"/>
    <cellStyle name="%20 - Vurgu3 16" xfId="339" xr:uid="{80066472-BB30-4545-AD12-774E0C742FA4}"/>
    <cellStyle name="%20 - Vurgu3 17" xfId="359" xr:uid="{16992675-4A72-46CA-AC05-C3EE2ABB8484}"/>
    <cellStyle name="%20 - Vurgu3 18" xfId="379" xr:uid="{6716025B-4857-4A58-970A-E5400DF1FD9D}"/>
    <cellStyle name="%20 - Vurgu3 19" xfId="399" xr:uid="{372EF8E4-84A5-40EA-A92D-0E1141CA0644}"/>
    <cellStyle name="%20 - Vurgu3 2" xfId="57" xr:uid="{691FB671-DDFA-4938-A8D1-4D4DA7E94351}"/>
    <cellStyle name="%20 - Vurgu3 20" xfId="419" xr:uid="{711EA3E8-F062-479A-8D1C-E237FEB3F7EF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0FE16B9-E46B-4031-8B1E-5B0F66D88601}"/>
    <cellStyle name="%20 - Vurgu4 11" xfId="242" xr:uid="{A86E5E03-719A-4853-88E4-E05B7FF75EB1}"/>
    <cellStyle name="%20 - Vurgu4 12" xfId="262" xr:uid="{FF92A6C4-DF57-45E5-9817-B109AEA6EE16}"/>
    <cellStyle name="%20 - Vurgu4 13" xfId="282" xr:uid="{8138B8E6-9417-4399-BD0A-BAB366534BB5}"/>
    <cellStyle name="%20 - Vurgu4 14" xfId="302" xr:uid="{E611AD23-8EEC-4AAC-A146-54D38193F4F6}"/>
    <cellStyle name="%20 - Vurgu4 15" xfId="322" xr:uid="{4C8FB8D8-042B-4108-A136-9B93E5EF88AF}"/>
    <cellStyle name="%20 - Vurgu4 16" xfId="342" xr:uid="{4A6EDC9F-DCF5-4A9E-8669-94ECC6F9A83A}"/>
    <cellStyle name="%20 - Vurgu4 17" xfId="362" xr:uid="{7FD1B99F-05B4-41DD-94AC-737D86362F1C}"/>
    <cellStyle name="%20 - Vurgu4 18" xfId="382" xr:uid="{46BC4FAA-4EB3-4679-90BA-E7B9C3CE36CC}"/>
    <cellStyle name="%20 - Vurgu4 19" xfId="402" xr:uid="{937CD279-52BE-49C5-A41F-29A26DD549A3}"/>
    <cellStyle name="%20 - Vurgu4 2" xfId="60" xr:uid="{4DA5BD79-6725-41DB-802C-87D563C283B3}"/>
    <cellStyle name="%20 - Vurgu4 20" xfId="422" xr:uid="{AE7A9B9B-6169-4379-B96C-88B63B60DFD2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C3A7721-5620-4A1E-A335-AA08872A4D3D}"/>
    <cellStyle name="%20 - Vurgu5 11" xfId="245" xr:uid="{CFC6AB06-131C-4CC6-BFAA-0E1F1AEFF32D}"/>
    <cellStyle name="%20 - Vurgu5 12" xfId="265" xr:uid="{760FC877-2612-41F3-ADE5-6CE3B00603D3}"/>
    <cellStyle name="%20 - Vurgu5 13" xfId="285" xr:uid="{BD6E24F8-9847-4EEE-93CD-B705E20B22AB}"/>
    <cellStyle name="%20 - Vurgu5 14" xfId="305" xr:uid="{E7E1225E-8E54-435B-BC5C-92097430DF10}"/>
    <cellStyle name="%20 - Vurgu5 15" xfId="325" xr:uid="{5730E073-ABAD-49DE-8925-9FA4905273CD}"/>
    <cellStyle name="%20 - Vurgu5 16" xfId="345" xr:uid="{68714E71-258D-4987-B48E-566939ED6532}"/>
    <cellStyle name="%20 - Vurgu5 17" xfId="365" xr:uid="{C8ACFC19-6A64-4F9A-8413-801CF99F3497}"/>
    <cellStyle name="%20 - Vurgu5 18" xfId="385" xr:uid="{C2359A7D-29CA-470E-B0DC-B00468D18D6B}"/>
    <cellStyle name="%20 - Vurgu5 19" xfId="405" xr:uid="{65EF43D6-836A-4E1C-BEA2-F15B908094BA}"/>
    <cellStyle name="%20 - Vurgu5 2" xfId="63" xr:uid="{DAEA4849-537D-463D-9085-C490FD5D2253}"/>
    <cellStyle name="%20 - Vurgu5 20" xfId="425" xr:uid="{35ACC2A8-EECC-4A41-ADB7-936A07A3470A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38252FA-00B2-4576-95EE-CFA42249EC98}"/>
    <cellStyle name="%20 - Vurgu6 11" xfId="248" xr:uid="{546BFAB6-4D0F-4354-B003-6C0E6F44C964}"/>
    <cellStyle name="%20 - Vurgu6 12" xfId="268" xr:uid="{DBAB0B7A-7899-48BA-80CC-D550408ED357}"/>
    <cellStyle name="%20 - Vurgu6 13" xfId="288" xr:uid="{8F1DE8D2-32EE-482D-A348-1EFF3A13E2E7}"/>
    <cellStyle name="%20 - Vurgu6 14" xfId="308" xr:uid="{1186F7CC-78E5-46C3-8347-AADDDCAD13C0}"/>
    <cellStyle name="%20 - Vurgu6 15" xfId="328" xr:uid="{4FFDEECA-F78E-4A8A-B625-D5411F36F3B2}"/>
    <cellStyle name="%20 - Vurgu6 16" xfId="348" xr:uid="{76ED4C85-1167-4189-98AB-A36370FA6BDE}"/>
    <cellStyle name="%20 - Vurgu6 17" xfId="368" xr:uid="{95468EAB-F116-4D09-A64E-1864B327FFD4}"/>
    <cellStyle name="%20 - Vurgu6 18" xfId="388" xr:uid="{8414C135-CCAB-4B95-81EE-72FA0DF1A9D5}"/>
    <cellStyle name="%20 - Vurgu6 19" xfId="408" xr:uid="{2E50508E-D69E-422A-811E-33F53433B4B4}"/>
    <cellStyle name="%20 - Vurgu6 2" xfId="66" xr:uid="{F164CD72-381D-4EB4-A7E8-2F4A069F4FF0}"/>
    <cellStyle name="%20 - Vurgu6 20" xfId="428" xr:uid="{3E4C914A-50A6-4470-B51E-4EF1B14EDCCA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1CD946BC-49AC-4E7E-9D1D-E83951CF8E77}"/>
    <cellStyle name="%40 - Vurgu1 11" xfId="234" xr:uid="{8A0E8378-ECD8-43C9-9D3F-D01B45413CEC}"/>
    <cellStyle name="%40 - Vurgu1 12" xfId="254" xr:uid="{172CFAA4-2FDB-400B-9BBE-C76B2A1B33FB}"/>
    <cellStyle name="%40 - Vurgu1 13" xfId="274" xr:uid="{886FCC6A-0C15-4B4E-9AF3-671282A37074}"/>
    <cellStyle name="%40 - Vurgu1 14" xfId="294" xr:uid="{067122EF-C502-40B3-858B-C6ED3F20DFD4}"/>
    <cellStyle name="%40 - Vurgu1 15" xfId="314" xr:uid="{05C21742-825C-4C7B-8D58-7E873FA02759}"/>
    <cellStyle name="%40 - Vurgu1 16" xfId="334" xr:uid="{8D3028E6-B910-4CDF-9C39-B1CA5BBD98F5}"/>
    <cellStyle name="%40 - Vurgu1 17" xfId="354" xr:uid="{0888D984-5D1D-40DC-86F7-786D30218AA1}"/>
    <cellStyle name="%40 - Vurgu1 18" xfId="374" xr:uid="{D03A9BD7-5F2A-455A-99CA-F7E0AAF5A0FF}"/>
    <cellStyle name="%40 - Vurgu1 19" xfId="394" xr:uid="{DDB1854D-8661-4151-AE61-EB51863FE73D}"/>
    <cellStyle name="%40 - Vurgu1 2" xfId="52" xr:uid="{64BC691D-7CA9-4D5C-A5C2-983635AAA1A4}"/>
    <cellStyle name="%40 - Vurgu1 20" xfId="414" xr:uid="{B4A070B3-F929-4E2D-90CE-FB0FB9133C0D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002A1F6-FF29-4EBB-841F-AF43787F956B}"/>
    <cellStyle name="%40 - Vurgu2 11" xfId="237" xr:uid="{026F1E64-197C-445A-A39E-CCFC34F0C791}"/>
    <cellStyle name="%40 - Vurgu2 12" xfId="257" xr:uid="{9128EC87-3D5D-4C99-BF6E-207BB59DC3BF}"/>
    <cellStyle name="%40 - Vurgu2 13" xfId="277" xr:uid="{C670C5F2-7B76-4215-93A4-92ADABFDB395}"/>
    <cellStyle name="%40 - Vurgu2 14" xfId="297" xr:uid="{E1E4A282-465D-4A45-ADCA-6DAA01625512}"/>
    <cellStyle name="%40 - Vurgu2 15" xfId="317" xr:uid="{865BD298-AE17-470D-B7CE-3FF2C0717E72}"/>
    <cellStyle name="%40 - Vurgu2 16" xfId="337" xr:uid="{22F08DBB-E710-44CA-9CE9-707956D82FD1}"/>
    <cellStyle name="%40 - Vurgu2 17" xfId="357" xr:uid="{0692F24E-9FE9-4C3E-AC60-E647553BA2DF}"/>
    <cellStyle name="%40 - Vurgu2 18" xfId="377" xr:uid="{A4E4190E-BA05-45FB-91F9-11819E70E69A}"/>
    <cellStyle name="%40 - Vurgu2 19" xfId="397" xr:uid="{E67C2528-AE36-437F-99E1-088FA3B57452}"/>
    <cellStyle name="%40 - Vurgu2 2" xfId="55" xr:uid="{BAD09826-DC3E-4C68-82C5-3FCB359EC1AA}"/>
    <cellStyle name="%40 - Vurgu2 20" xfId="417" xr:uid="{02A9C763-B332-43BB-8EF2-EA604238E01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BAD3DB2-EC7E-4C1F-A992-4C191E8BEE2E}"/>
    <cellStyle name="%40 - Vurgu3 11" xfId="240" xr:uid="{F08BE82A-CB43-4D8F-8FB0-FA29C11D90D7}"/>
    <cellStyle name="%40 - Vurgu3 12" xfId="260" xr:uid="{60298DF4-1139-4FAB-A268-77B83995711A}"/>
    <cellStyle name="%40 - Vurgu3 13" xfId="280" xr:uid="{197B644A-9D70-4EE2-88B4-461A7DBD2AD9}"/>
    <cellStyle name="%40 - Vurgu3 14" xfId="300" xr:uid="{985F033B-4545-4D6A-97C7-D98E5EB3D42C}"/>
    <cellStyle name="%40 - Vurgu3 15" xfId="320" xr:uid="{8ED503C0-1461-4576-AE8D-327CDEACC488}"/>
    <cellStyle name="%40 - Vurgu3 16" xfId="340" xr:uid="{1253BE71-3C32-46E6-8E9F-ED895684FC9C}"/>
    <cellStyle name="%40 - Vurgu3 17" xfId="360" xr:uid="{7115DE7C-65D5-417B-BA99-6570E60B2A77}"/>
    <cellStyle name="%40 - Vurgu3 18" xfId="380" xr:uid="{CAC62178-FC26-4340-B295-336A56FA6CF4}"/>
    <cellStyle name="%40 - Vurgu3 19" xfId="400" xr:uid="{5FF2E763-A868-417C-94C3-47916B502E50}"/>
    <cellStyle name="%40 - Vurgu3 2" xfId="58" xr:uid="{95435DF5-18B9-4571-9947-BA7AF8057E1F}"/>
    <cellStyle name="%40 - Vurgu3 20" xfId="420" xr:uid="{A363587F-E01F-4208-8CD4-CB1806511F30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CB6FF75-DC40-44B3-9D75-CE15D110D0EA}"/>
    <cellStyle name="%40 - Vurgu4 11" xfId="243" xr:uid="{D74D34D1-69D5-4ECB-90C6-DDE6DC26B8DB}"/>
    <cellStyle name="%40 - Vurgu4 12" xfId="263" xr:uid="{DDC8CB5E-DA29-4D60-8331-2328A9AA22DB}"/>
    <cellStyle name="%40 - Vurgu4 13" xfId="283" xr:uid="{5FADAFAA-81E0-44E9-ABEC-F4AE389614B8}"/>
    <cellStyle name="%40 - Vurgu4 14" xfId="303" xr:uid="{B83707F8-FFA5-4399-9280-AFB8809906D8}"/>
    <cellStyle name="%40 - Vurgu4 15" xfId="323" xr:uid="{640E783B-E669-4837-9EB0-962FE6BB978E}"/>
    <cellStyle name="%40 - Vurgu4 16" xfId="343" xr:uid="{19E2199D-685A-4A81-95F2-3CA2F09F693D}"/>
    <cellStyle name="%40 - Vurgu4 17" xfId="363" xr:uid="{222FBB6D-FB56-432A-8E51-B3B7F1636CD0}"/>
    <cellStyle name="%40 - Vurgu4 18" xfId="383" xr:uid="{085CD692-FF64-4CFE-A073-3D1E50E8A2B6}"/>
    <cellStyle name="%40 - Vurgu4 19" xfId="403" xr:uid="{252D01F6-83BC-4972-9B76-E213348D9F36}"/>
    <cellStyle name="%40 - Vurgu4 2" xfId="61" xr:uid="{B4CC6821-4BD9-40E6-BA9D-F5338D6E245B}"/>
    <cellStyle name="%40 - Vurgu4 20" xfId="423" xr:uid="{4065344F-A7C0-4DEA-AFB8-4F3CD3B3444F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F111C9E-D9CF-4A1D-82FC-29DFAD154AA8}"/>
    <cellStyle name="%40 - Vurgu5 11" xfId="246" xr:uid="{2DA3A7A3-1882-4AF7-B236-C179BC27F3AC}"/>
    <cellStyle name="%40 - Vurgu5 12" xfId="266" xr:uid="{BAA19AD6-AB2B-4CEC-9D68-997C28B1875E}"/>
    <cellStyle name="%40 - Vurgu5 13" xfId="286" xr:uid="{E29F3175-8329-41B0-AC1D-5005660D8BAF}"/>
    <cellStyle name="%40 - Vurgu5 14" xfId="306" xr:uid="{412E2F51-9042-45A3-9838-522356A9D1EF}"/>
    <cellStyle name="%40 - Vurgu5 15" xfId="326" xr:uid="{BC8E2E9C-9786-4C68-BDBD-28B02A4A1E7D}"/>
    <cellStyle name="%40 - Vurgu5 16" xfId="346" xr:uid="{1D4CC415-151D-4D2D-BFF5-4483693E86F8}"/>
    <cellStyle name="%40 - Vurgu5 17" xfId="366" xr:uid="{A45F3F50-DDBA-404B-B151-7A24EE822A0B}"/>
    <cellStyle name="%40 - Vurgu5 18" xfId="386" xr:uid="{EFF99D90-74F6-481B-BD14-BB6D1DC0E933}"/>
    <cellStyle name="%40 - Vurgu5 19" xfId="406" xr:uid="{F66FB51B-4635-452A-9EAF-6B7D29D9688F}"/>
    <cellStyle name="%40 - Vurgu5 2" xfId="64" xr:uid="{0CF6928B-1597-4F7A-87EC-3CC6CAD9187F}"/>
    <cellStyle name="%40 - Vurgu5 20" xfId="426" xr:uid="{F556D631-A413-4C40-845C-486EB8D9E0C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148A26E-6224-4C30-80AA-BF752E4F6FA5}"/>
    <cellStyle name="%40 - Vurgu6 11" xfId="249" xr:uid="{790ECC5B-7E74-4CD6-AFB5-95A982CD62BF}"/>
    <cellStyle name="%40 - Vurgu6 12" xfId="269" xr:uid="{01EAC9E7-399F-4272-AAEF-58DFD390E5EB}"/>
    <cellStyle name="%40 - Vurgu6 13" xfId="289" xr:uid="{0A8174AA-FFD4-4CBB-988F-A40D4B5E9BD0}"/>
    <cellStyle name="%40 - Vurgu6 14" xfId="309" xr:uid="{8DBA39F2-18C5-42EB-BB37-CA2C7C0415BE}"/>
    <cellStyle name="%40 - Vurgu6 15" xfId="329" xr:uid="{ECD20802-2F06-4EEB-B66D-EEE6CDF52129}"/>
    <cellStyle name="%40 - Vurgu6 16" xfId="349" xr:uid="{E24E55EF-AB5F-4F64-92A4-D6E60A9AC56B}"/>
    <cellStyle name="%40 - Vurgu6 17" xfId="369" xr:uid="{945AC372-D3B2-4726-B392-7143D57CF8AB}"/>
    <cellStyle name="%40 - Vurgu6 18" xfId="389" xr:uid="{E17FA2FB-D061-41FE-A75E-EE14CCEE72F4}"/>
    <cellStyle name="%40 - Vurgu6 19" xfId="409" xr:uid="{F6DD138A-14F8-4C36-98A0-3952DEF8DE85}"/>
    <cellStyle name="%40 - Vurgu6 2" xfId="67" xr:uid="{D33428DB-F8DF-453C-A164-91BD41BB6199}"/>
    <cellStyle name="%40 - Vurgu6 20" xfId="429" xr:uid="{F42B9B00-0258-4FC6-81BC-79EE7D6F071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1401529-24C2-48B1-AD92-DFC5291221A6}"/>
    <cellStyle name="%60 - Vurgu1 11" xfId="235" xr:uid="{81FE9F7C-97E3-4DBC-AB45-D96DD9AC7096}"/>
    <cellStyle name="%60 - Vurgu1 12" xfId="255" xr:uid="{BAE3E3A6-DF1F-4DD5-B624-B4CA00F3DEA3}"/>
    <cellStyle name="%60 - Vurgu1 13" xfId="275" xr:uid="{998CBBF6-D0EA-4C3E-99E8-73B787E736D3}"/>
    <cellStyle name="%60 - Vurgu1 14" xfId="295" xr:uid="{543AEEE4-FDFA-4C92-9492-807AE8F5DD2A}"/>
    <cellStyle name="%60 - Vurgu1 15" xfId="315" xr:uid="{511D2C9E-6624-4BEA-90C5-EAE96E3A1674}"/>
    <cellStyle name="%60 - Vurgu1 16" xfId="335" xr:uid="{DEEE9CCD-22E7-43A7-966E-9940CB5A9455}"/>
    <cellStyle name="%60 - Vurgu1 17" xfId="355" xr:uid="{B90B7D58-7888-488A-BD3E-C290A618520C}"/>
    <cellStyle name="%60 - Vurgu1 18" xfId="375" xr:uid="{6022DB66-2DB5-411B-8F03-F6B53C489228}"/>
    <cellStyle name="%60 - Vurgu1 19" xfId="395" xr:uid="{D03413BD-4EFC-404C-A01B-1ECE33A10FB7}"/>
    <cellStyle name="%60 - Vurgu1 2" xfId="53" xr:uid="{A749DB15-62DB-49E4-8565-FD270D07D99A}"/>
    <cellStyle name="%60 - Vurgu1 20" xfId="415" xr:uid="{C3B5950B-FA5F-43C3-8CC3-072A4ED1154D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ADFA89A-AE75-48AB-A872-624AB0917569}"/>
    <cellStyle name="%60 - Vurgu2 11" xfId="238" xr:uid="{B98D8119-4744-4269-A0C2-A2D63D49DDF1}"/>
    <cellStyle name="%60 - Vurgu2 12" xfId="258" xr:uid="{B6CAC31F-7140-441B-8277-026E54D59B83}"/>
    <cellStyle name="%60 - Vurgu2 13" xfId="278" xr:uid="{D07FBD90-F8A3-4111-B920-A0FD14D713EE}"/>
    <cellStyle name="%60 - Vurgu2 14" xfId="298" xr:uid="{F54A94A4-E04F-426D-8D80-A92B001EBC1D}"/>
    <cellStyle name="%60 - Vurgu2 15" xfId="318" xr:uid="{A03B9080-0885-499C-A68C-FAC41705EEE7}"/>
    <cellStyle name="%60 - Vurgu2 16" xfId="338" xr:uid="{70E95EA5-E33D-4516-92A2-710DC1DA6D7D}"/>
    <cellStyle name="%60 - Vurgu2 17" xfId="358" xr:uid="{7FDAAE09-A40C-47FF-ACDD-9198375AA4C4}"/>
    <cellStyle name="%60 - Vurgu2 18" xfId="378" xr:uid="{0254AEB7-04E7-4498-8F4B-6839653B6F09}"/>
    <cellStyle name="%60 - Vurgu2 19" xfId="398" xr:uid="{A364BC56-1F54-48BA-8951-6FD1F756B26F}"/>
    <cellStyle name="%60 - Vurgu2 2" xfId="56" xr:uid="{5AE70364-B940-481A-AF06-E19BBE068921}"/>
    <cellStyle name="%60 - Vurgu2 20" xfId="418" xr:uid="{BC466BF9-11F5-429E-804B-007B12D3DD5C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C753451-C711-43CC-A8A4-199220A967FC}"/>
    <cellStyle name="%60 - Vurgu3 11" xfId="241" xr:uid="{668B7F65-7A68-4F84-9177-EF0E032A396B}"/>
    <cellStyle name="%60 - Vurgu3 12" xfId="261" xr:uid="{DDF8A480-5BA6-4C01-A264-291A67A4DC34}"/>
    <cellStyle name="%60 - Vurgu3 13" xfId="281" xr:uid="{87CC2E97-43EB-42DB-BF68-1AE4CA0D4EB3}"/>
    <cellStyle name="%60 - Vurgu3 14" xfId="301" xr:uid="{DE3AA613-104F-4F80-9272-647AC8765423}"/>
    <cellStyle name="%60 - Vurgu3 15" xfId="321" xr:uid="{9DF49AB3-BAEB-4B0A-8D05-A487694D1EA7}"/>
    <cellStyle name="%60 - Vurgu3 16" xfId="341" xr:uid="{302FF491-D5F5-4FCA-BEFC-7F23B8B48D1A}"/>
    <cellStyle name="%60 - Vurgu3 17" xfId="361" xr:uid="{313F1733-AFC1-4BEE-9757-C58368277C1C}"/>
    <cellStyle name="%60 - Vurgu3 18" xfId="381" xr:uid="{2A7E3D83-5FDC-4914-9E48-8F3C74481721}"/>
    <cellStyle name="%60 - Vurgu3 19" xfId="401" xr:uid="{8D99BE26-C355-471B-B85C-6C7400BF2FEF}"/>
    <cellStyle name="%60 - Vurgu3 2" xfId="59" xr:uid="{9B116997-CCBC-4172-9BC6-2CDA1983F8EC}"/>
    <cellStyle name="%60 - Vurgu3 20" xfId="421" xr:uid="{7EFDA815-6A12-4766-843D-D3672E0CF3C6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AD7DBFE-8682-4F44-9F76-AB72859EE08E}"/>
    <cellStyle name="%60 - Vurgu4 11" xfId="244" xr:uid="{49AA6518-66B3-4601-81B5-4E558B25FBA9}"/>
    <cellStyle name="%60 - Vurgu4 12" xfId="264" xr:uid="{A460235D-D5E3-4449-96B3-D8A57A9B48FD}"/>
    <cellStyle name="%60 - Vurgu4 13" xfId="284" xr:uid="{5273807A-C0E7-4DAE-BA87-CC0C8235283C}"/>
    <cellStyle name="%60 - Vurgu4 14" xfId="304" xr:uid="{24986065-D501-4403-9A95-D3312AA1CCD8}"/>
    <cellStyle name="%60 - Vurgu4 15" xfId="324" xr:uid="{3E84BE54-530F-4D8E-A441-1F884BA4E489}"/>
    <cellStyle name="%60 - Vurgu4 16" xfId="344" xr:uid="{905AB093-828B-4A52-AD6F-0EDC33B1ADDF}"/>
    <cellStyle name="%60 - Vurgu4 17" xfId="364" xr:uid="{72CBC64A-E36E-4ED5-8114-096AE122EC75}"/>
    <cellStyle name="%60 - Vurgu4 18" xfId="384" xr:uid="{E606FC29-E648-4FE7-9FAA-7CE13CDA1DC5}"/>
    <cellStyle name="%60 - Vurgu4 19" xfId="404" xr:uid="{9D45465A-FC45-49FC-A343-43F5FAC665CE}"/>
    <cellStyle name="%60 - Vurgu4 2" xfId="62" xr:uid="{D4A79C3F-41E1-49A3-9E2B-B04FC460EA80}"/>
    <cellStyle name="%60 - Vurgu4 20" xfId="424" xr:uid="{ADB5C974-BDAD-4630-B96E-9E78B12E9D07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1B447AB-0AEB-4A9C-9369-91EF0FA22202}"/>
    <cellStyle name="%60 - Vurgu5 11" xfId="247" xr:uid="{78CA8322-49EA-4CE6-8528-AE527D50D55D}"/>
    <cellStyle name="%60 - Vurgu5 12" xfId="267" xr:uid="{CF0C3ED1-CA92-4590-91E6-D8D784E99BF6}"/>
    <cellStyle name="%60 - Vurgu5 13" xfId="287" xr:uid="{977F4AF5-5450-4305-AF4B-DBE1ECC10812}"/>
    <cellStyle name="%60 - Vurgu5 14" xfId="307" xr:uid="{0F190DC1-31D4-4074-A879-33C79B6467DE}"/>
    <cellStyle name="%60 - Vurgu5 15" xfId="327" xr:uid="{C0F28466-40D7-488A-A1F5-193567335C50}"/>
    <cellStyle name="%60 - Vurgu5 16" xfId="347" xr:uid="{49F0E885-726C-45A8-9444-CB2AD73B1EBC}"/>
    <cellStyle name="%60 - Vurgu5 17" xfId="367" xr:uid="{832207D7-7C77-455D-A185-4C231F06BA84}"/>
    <cellStyle name="%60 - Vurgu5 18" xfId="387" xr:uid="{12304484-1BB3-407E-816E-285C5EAB104E}"/>
    <cellStyle name="%60 - Vurgu5 19" xfId="407" xr:uid="{1898411A-95A6-4578-BA13-96D70E58F039}"/>
    <cellStyle name="%60 - Vurgu5 2" xfId="65" xr:uid="{AEBDEF08-873D-4259-999F-5FCA63B9CDE5}"/>
    <cellStyle name="%60 - Vurgu5 20" xfId="427" xr:uid="{F011F1E4-A361-4A93-8D45-1F56FB7E7EE8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BF4C00C-BED1-4F7E-89F6-7AD9D65ABE52}"/>
    <cellStyle name="%60 - Vurgu6 11" xfId="250" xr:uid="{A4CB885A-CC3D-4DF8-9A7C-3C407851BF4D}"/>
    <cellStyle name="%60 - Vurgu6 12" xfId="270" xr:uid="{F5104E32-6B0C-4FCC-BD69-04E2BD517AB4}"/>
    <cellStyle name="%60 - Vurgu6 13" xfId="290" xr:uid="{EE6B5216-51A0-4A7A-BAD7-5109E1F75543}"/>
    <cellStyle name="%60 - Vurgu6 14" xfId="310" xr:uid="{0B3BBAF6-6B17-4E6F-9BD0-7057F005146E}"/>
    <cellStyle name="%60 - Vurgu6 15" xfId="330" xr:uid="{B0067ADA-28D6-4F8A-BEBA-EB351634A6B3}"/>
    <cellStyle name="%60 - Vurgu6 16" xfId="350" xr:uid="{C21CC8F7-11FD-4595-AAED-17BE328F2719}"/>
    <cellStyle name="%60 - Vurgu6 17" xfId="370" xr:uid="{FCFC3FBC-1EC6-4F53-89D7-7C3FA64BD473}"/>
    <cellStyle name="%60 - Vurgu6 18" xfId="390" xr:uid="{624D0E43-CAF0-4A22-AE18-3C41A3C82D9F}"/>
    <cellStyle name="%60 - Vurgu6 19" xfId="410" xr:uid="{E791C717-D894-4D0D-ADFF-C459799A08E3}"/>
    <cellStyle name="%60 - Vurgu6 2" xfId="68" xr:uid="{59D4DD83-86F1-441F-B076-9E66181B13D6}"/>
    <cellStyle name="%60 - Vurgu6 20" xfId="430" xr:uid="{9583A24E-BA67-446A-8A16-E8450C0DC550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644C232-4C01-4EF8-B714-62D27C0DA971}"/>
    <cellStyle name="Normal 16" xfId="231" xr:uid="{93752A96-41BC-49D2-8C9F-3BF430B5753D}"/>
    <cellStyle name="Normal 17" xfId="251" xr:uid="{B0201F6D-8F4D-44A6-B29C-4E6A60CC400A}"/>
    <cellStyle name="Normal 18" xfId="271" xr:uid="{548CC148-6F70-4083-9E76-E3969A0BE635}"/>
    <cellStyle name="Normal 19" xfId="291" xr:uid="{C5477E0E-BCD6-4B6A-B5F2-ECDC29F4062E}"/>
    <cellStyle name="Normal 2" xfId="47" xr:uid="{5AA281CE-7654-48E3-B4A7-93E3DD1EC944}"/>
    <cellStyle name="Normal 20" xfId="311" xr:uid="{948DAB0B-7DC6-4E37-BA48-5E96BE11D564}"/>
    <cellStyle name="Normal 21" xfId="331" xr:uid="{052DCF01-25D9-45E8-9DE8-641353E88895}"/>
    <cellStyle name="Normal 22" xfId="351" xr:uid="{724990D4-3E15-4A9E-A6EA-02494112DD14}"/>
    <cellStyle name="Normal 23" xfId="371" xr:uid="{F46A396E-D384-42E9-A6F6-CA74159D1383}"/>
    <cellStyle name="Normal 24" xfId="391" xr:uid="{CF000F40-BAE8-4D52-BFB6-3064EED79C44}"/>
    <cellStyle name="Normal 25" xfId="411" xr:uid="{339C5F59-A450-49C7-92C8-79C81FF205E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427E950-5A3B-49C6-822B-235E42CEBBE4}"/>
    <cellStyle name="Not 13" xfId="232" xr:uid="{1999F749-BC9C-479F-B9F9-8BFA5786EF2A}"/>
    <cellStyle name="Not 14" xfId="252" xr:uid="{040C63DD-10A7-4DFF-9BA1-61C287676FAC}"/>
    <cellStyle name="Not 15" xfId="272" xr:uid="{C5930175-EDF5-4FDC-BCD4-1CF309815ACC}"/>
    <cellStyle name="Not 16" xfId="292" xr:uid="{0A7BE8A6-5D43-4EC6-AF15-D9F3BEFDDA95}"/>
    <cellStyle name="Not 17" xfId="312" xr:uid="{6B1DA9E2-B7D8-467C-9D26-8FFA17746CAE}"/>
    <cellStyle name="Not 18" xfId="332" xr:uid="{CFAB8B4E-96D8-48A5-9C64-63EC20225662}"/>
    <cellStyle name="Not 19" xfId="352" xr:uid="{E08E532F-CBB7-4D57-BDA2-8F9D12229C2D}"/>
    <cellStyle name="Not 2" xfId="48" xr:uid="{C4E66159-CDE1-4209-9E3F-CD196C5357D9}"/>
    <cellStyle name="Not 20" xfId="372" xr:uid="{0CCF853F-CF7B-498D-B8AD-FF468B48E7E5}"/>
    <cellStyle name="Not 21" xfId="392" xr:uid="{870C1526-88F8-4747-B450-A1EDED8A531C}"/>
    <cellStyle name="Not 22" xfId="412" xr:uid="{22A8F176-EE1C-4D5D-A5D4-4D0C6AC37AC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T17" sqref="T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18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13428.720000000001</v>
      </c>
    </row>
    <row r="5" spans="2:29" x14ac:dyDescent="0.25">
      <c r="B5" s="7">
        <v>45871</v>
      </c>
      <c r="C5" s="8">
        <v>0</v>
      </c>
      <c r="D5" s="9"/>
      <c r="E5" s="10">
        <v>18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1329.44328</v>
      </c>
    </row>
    <row r="6" spans="2:29" x14ac:dyDescent="0.25">
      <c r="B6" s="7">
        <v>45872</v>
      </c>
      <c r="C6" s="8">
        <v>0</v>
      </c>
      <c r="D6" s="9"/>
      <c r="E6" s="10">
        <v>18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0</v>
      </c>
      <c r="D7" s="9"/>
      <c r="E7" s="10">
        <v>18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>
        <v>2784</v>
      </c>
      <c r="D8" s="9"/>
      <c r="E8" s="10">
        <v>18</v>
      </c>
      <c r="F8" s="33">
        <f t="shared" si="0"/>
        <v>50112</v>
      </c>
      <c r="G8" s="15">
        <v>45917</v>
      </c>
      <c r="H8" s="16" t="s">
        <v>32</v>
      </c>
      <c r="I8" s="17"/>
      <c r="J8" s="18">
        <v>1329097.72</v>
      </c>
    </row>
    <row r="9" spans="2:29" x14ac:dyDescent="0.25">
      <c r="B9" s="7">
        <v>45875</v>
      </c>
      <c r="C9" s="8">
        <v>2786</v>
      </c>
      <c r="D9" s="9"/>
      <c r="E9" s="10">
        <v>18</v>
      </c>
      <c r="F9" s="33">
        <f t="shared" si="0"/>
        <v>50148</v>
      </c>
      <c r="G9" s="15"/>
      <c r="H9" s="16"/>
      <c r="I9" s="17"/>
      <c r="J9" s="18"/>
    </row>
    <row r="10" spans="2:29" x14ac:dyDescent="0.25">
      <c r="B10" s="7">
        <v>45876</v>
      </c>
      <c r="C10" s="8">
        <v>2721</v>
      </c>
      <c r="D10" s="9"/>
      <c r="E10" s="10">
        <v>18</v>
      </c>
      <c r="F10" s="33">
        <f t="shared" si="0"/>
        <v>48978</v>
      </c>
      <c r="G10" s="15"/>
      <c r="H10" s="16"/>
      <c r="I10" s="17"/>
      <c r="J10" s="18"/>
    </row>
    <row r="11" spans="2:29" x14ac:dyDescent="0.25">
      <c r="B11" s="7">
        <v>45877</v>
      </c>
      <c r="C11" s="8">
        <v>2685</v>
      </c>
      <c r="D11" s="9"/>
      <c r="E11" s="10">
        <v>18</v>
      </c>
      <c r="F11" s="33">
        <f t="shared" si="0"/>
        <v>48330</v>
      </c>
      <c r="G11" s="19"/>
      <c r="H11" s="16"/>
      <c r="I11" s="17"/>
      <c r="J11" s="18"/>
    </row>
    <row r="12" spans="2:29" x14ac:dyDescent="0.25">
      <c r="B12" s="7">
        <v>45878</v>
      </c>
      <c r="C12" s="8">
        <v>2701</v>
      </c>
      <c r="D12" s="9"/>
      <c r="E12" s="10">
        <v>18</v>
      </c>
      <c r="F12" s="33">
        <f t="shared" si="0"/>
        <v>48618</v>
      </c>
      <c r="G12" s="19"/>
      <c r="H12" s="16"/>
      <c r="I12" s="17"/>
      <c r="J12" s="18"/>
    </row>
    <row r="13" spans="2:29" x14ac:dyDescent="0.25">
      <c r="B13" s="7">
        <v>45879</v>
      </c>
      <c r="C13" s="8">
        <v>2686</v>
      </c>
      <c r="D13" s="9"/>
      <c r="E13" s="10">
        <v>18</v>
      </c>
      <c r="F13" s="33">
        <f t="shared" si="0"/>
        <v>48348</v>
      </c>
      <c r="G13" s="19"/>
      <c r="H13" s="16"/>
      <c r="I13" s="17"/>
      <c r="J13" s="18"/>
    </row>
    <row r="14" spans="2:29" x14ac:dyDescent="0.25">
      <c r="B14" s="7">
        <v>45880</v>
      </c>
      <c r="C14" s="8">
        <v>2756</v>
      </c>
      <c r="D14" s="9"/>
      <c r="E14" s="10">
        <v>18</v>
      </c>
      <c r="F14" s="33">
        <f t="shared" si="0"/>
        <v>49608</v>
      </c>
      <c r="G14" s="19"/>
      <c r="H14" s="16"/>
      <c r="I14" s="17"/>
      <c r="J14" s="18"/>
    </row>
    <row r="15" spans="2:29" x14ac:dyDescent="0.25">
      <c r="B15" s="7">
        <v>45881</v>
      </c>
      <c r="C15" s="8">
        <v>2670</v>
      </c>
      <c r="D15" s="9"/>
      <c r="E15" s="10">
        <v>18</v>
      </c>
      <c r="F15" s="33">
        <f t="shared" si="0"/>
        <v>48060</v>
      </c>
      <c r="G15" s="19"/>
      <c r="H15" s="16"/>
      <c r="I15" s="17"/>
      <c r="J15" s="18"/>
    </row>
    <row r="16" spans="2:29" x14ac:dyDescent="0.25">
      <c r="B16" s="7">
        <v>45882</v>
      </c>
      <c r="C16" s="8">
        <v>2676</v>
      </c>
      <c r="D16" s="9"/>
      <c r="E16" s="10">
        <v>18</v>
      </c>
      <c r="F16" s="33">
        <f t="shared" si="0"/>
        <v>48168</v>
      </c>
      <c r="G16" s="19"/>
      <c r="H16" s="16"/>
      <c r="I16" s="17"/>
      <c r="J16" s="18"/>
    </row>
    <row r="17" spans="2:10" x14ac:dyDescent="0.25">
      <c r="B17" s="7">
        <v>45883</v>
      </c>
      <c r="C17" s="8">
        <v>2726</v>
      </c>
      <c r="D17" s="9"/>
      <c r="E17" s="10">
        <v>18</v>
      </c>
      <c r="F17" s="33">
        <f t="shared" si="0"/>
        <v>49068</v>
      </c>
      <c r="G17" s="19"/>
      <c r="H17" s="16"/>
      <c r="I17" s="17"/>
      <c r="J17" s="18"/>
    </row>
    <row r="18" spans="2:10" x14ac:dyDescent="0.25">
      <c r="B18" s="7">
        <v>45884</v>
      </c>
      <c r="C18" s="8">
        <v>2768</v>
      </c>
      <c r="D18" s="9"/>
      <c r="E18" s="10">
        <v>18</v>
      </c>
      <c r="F18" s="33">
        <f t="shared" si="0"/>
        <v>49824</v>
      </c>
      <c r="G18" s="19"/>
      <c r="H18" s="16"/>
      <c r="I18" s="17"/>
      <c r="J18" s="18"/>
    </row>
    <row r="19" spans="2:10" x14ac:dyDescent="0.25">
      <c r="B19" s="7">
        <v>45885</v>
      </c>
      <c r="C19" s="8">
        <v>2773</v>
      </c>
      <c r="D19" s="9"/>
      <c r="E19" s="10">
        <v>18</v>
      </c>
      <c r="F19" s="33">
        <f t="shared" si="0"/>
        <v>49914</v>
      </c>
      <c r="G19" s="19"/>
      <c r="H19" s="16"/>
      <c r="I19" s="17"/>
      <c r="J19" s="18"/>
    </row>
    <row r="20" spans="2:10" x14ac:dyDescent="0.25">
      <c r="B20" s="7">
        <v>45886</v>
      </c>
      <c r="C20" s="8">
        <v>2777</v>
      </c>
      <c r="D20" s="9"/>
      <c r="E20" s="10">
        <v>18</v>
      </c>
      <c r="F20" s="33">
        <f t="shared" si="0"/>
        <v>49986</v>
      </c>
      <c r="G20" s="19"/>
      <c r="H20" s="16"/>
      <c r="I20" s="17"/>
      <c r="J20" s="18"/>
    </row>
    <row r="21" spans="2:10" x14ac:dyDescent="0.25">
      <c r="B21" s="7">
        <v>45887</v>
      </c>
      <c r="C21" s="8">
        <v>2748</v>
      </c>
      <c r="D21" s="9"/>
      <c r="E21" s="10">
        <v>18</v>
      </c>
      <c r="F21" s="33">
        <f t="shared" si="0"/>
        <v>49464</v>
      </c>
      <c r="G21" s="19"/>
      <c r="H21" s="16"/>
      <c r="I21" s="17"/>
      <c r="J21" s="18"/>
    </row>
    <row r="22" spans="2:10" x14ac:dyDescent="0.25">
      <c r="B22" s="7">
        <v>45888</v>
      </c>
      <c r="C22" s="8">
        <v>2810</v>
      </c>
      <c r="D22" s="9"/>
      <c r="E22" s="10">
        <v>18</v>
      </c>
      <c r="F22" s="33">
        <f t="shared" si="0"/>
        <v>50580</v>
      </c>
      <c r="G22" s="19"/>
      <c r="H22" s="16"/>
      <c r="I22" s="17"/>
      <c r="J22" s="18"/>
    </row>
    <row r="23" spans="2:10" x14ac:dyDescent="0.25">
      <c r="B23" s="7">
        <v>45889</v>
      </c>
      <c r="C23" s="8">
        <v>2805</v>
      </c>
      <c r="D23" s="9"/>
      <c r="E23" s="10">
        <v>18</v>
      </c>
      <c r="F23" s="33">
        <f t="shared" si="0"/>
        <v>50490</v>
      </c>
      <c r="G23" s="19"/>
      <c r="H23" s="16"/>
      <c r="I23" s="17"/>
      <c r="J23" s="18"/>
    </row>
    <row r="24" spans="2:10" x14ac:dyDescent="0.25">
      <c r="B24" s="7">
        <v>45890</v>
      </c>
      <c r="C24" s="8">
        <v>2770</v>
      </c>
      <c r="D24" s="9"/>
      <c r="E24" s="10">
        <v>18</v>
      </c>
      <c r="F24" s="33">
        <f t="shared" si="0"/>
        <v>49860</v>
      </c>
      <c r="G24" s="19"/>
      <c r="H24" s="16"/>
      <c r="I24" s="17"/>
      <c r="J24" s="18"/>
    </row>
    <row r="25" spans="2:10" x14ac:dyDescent="0.25">
      <c r="B25" s="7">
        <v>45891</v>
      </c>
      <c r="C25" s="8">
        <v>2768</v>
      </c>
      <c r="D25" s="9"/>
      <c r="E25" s="10">
        <v>18</v>
      </c>
      <c r="F25" s="33">
        <f t="shared" si="0"/>
        <v>49824</v>
      </c>
      <c r="G25" s="19"/>
      <c r="H25" s="16"/>
      <c r="I25" s="17"/>
      <c r="J25" s="18"/>
    </row>
    <row r="26" spans="2:10" x14ac:dyDescent="0.25">
      <c r="B26" s="7">
        <v>45892</v>
      </c>
      <c r="C26" s="8">
        <v>2780</v>
      </c>
      <c r="D26" s="9"/>
      <c r="E26" s="10">
        <v>18</v>
      </c>
      <c r="F26" s="33">
        <f t="shared" si="0"/>
        <v>50040</v>
      </c>
      <c r="G26" s="19"/>
      <c r="H26" s="16"/>
      <c r="I26" s="17"/>
      <c r="J26" s="18"/>
    </row>
    <row r="27" spans="2:10" x14ac:dyDescent="0.25">
      <c r="B27" s="7">
        <v>45893</v>
      </c>
      <c r="C27" s="8">
        <v>2805</v>
      </c>
      <c r="D27" s="9"/>
      <c r="E27" s="10">
        <v>18</v>
      </c>
      <c r="F27" s="33">
        <f t="shared" si="0"/>
        <v>50490</v>
      </c>
      <c r="G27" s="19"/>
      <c r="H27" s="16"/>
      <c r="I27" s="17"/>
      <c r="J27" s="18"/>
    </row>
    <row r="28" spans="2:10" x14ac:dyDescent="0.25">
      <c r="B28" s="7">
        <v>45894</v>
      </c>
      <c r="C28" s="8">
        <v>2747</v>
      </c>
      <c r="D28" s="9"/>
      <c r="E28" s="10">
        <v>18</v>
      </c>
      <c r="F28" s="33">
        <f t="shared" si="0"/>
        <v>49446</v>
      </c>
      <c r="G28" s="19"/>
      <c r="H28" s="16"/>
      <c r="I28" s="17"/>
      <c r="J28" s="18"/>
    </row>
    <row r="29" spans="2:10" x14ac:dyDescent="0.25">
      <c r="B29" s="7">
        <v>45895</v>
      </c>
      <c r="C29" s="8">
        <v>2770</v>
      </c>
      <c r="D29" s="9"/>
      <c r="E29" s="10">
        <v>18</v>
      </c>
      <c r="F29" s="33">
        <f t="shared" si="0"/>
        <v>49860</v>
      </c>
      <c r="G29" s="19"/>
      <c r="H29" s="16"/>
      <c r="I29" s="17"/>
      <c r="J29" s="18"/>
    </row>
    <row r="30" spans="2:10" x14ac:dyDescent="0.25">
      <c r="B30" s="7">
        <v>45896</v>
      </c>
      <c r="C30" s="8">
        <v>2833</v>
      </c>
      <c r="D30" s="9"/>
      <c r="E30" s="10">
        <v>18</v>
      </c>
      <c r="F30" s="33">
        <f t="shared" si="0"/>
        <v>50994</v>
      </c>
      <c r="G30" s="19"/>
      <c r="H30" s="16"/>
      <c r="I30" s="17"/>
      <c r="J30" s="18"/>
    </row>
    <row r="31" spans="2:10" x14ac:dyDescent="0.25">
      <c r="B31" s="7">
        <v>45897</v>
      </c>
      <c r="C31" s="8">
        <v>2827</v>
      </c>
      <c r="D31" s="9"/>
      <c r="E31" s="10">
        <v>18</v>
      </c>
      <c r="F31" s="33">
        <f t="shared" si="0"/>
        <v>50886</v>
      </c>
      <c r="G31" s="19"/>
      <c r="H31" s="16"/>
      <c r="I31" s="17"/>
      <c r="J31" s="18"/>
    </row>
    <row r="32" spans="2:10" x14ac:dyDescent="0.25">
      <c r="B32" s="7">
        <v>45898</v>
      </c>
      <c r="C32" s="8">
        <v>2835</v>
      </c>
      <c r="D32" s="9"/>
      <c r="E32" s="10">
        <v>18</v>
      </c>
      <c r="F32" s="33">
        <f t="shared" si="0"/>
        <v>51030</v>
      </c>
      <c r="G32" s="19"/>
      <c r="H32" s="16"/>
      <c r="I32" s="17"/>
      <c r="J32" s="18"/>
    </row>
    <row r="33" spans="2:12" x14ac:dyDescent="0.25">
      <c r="B33" s="7">
        <v>45899</v>
      </c>
      <c r="C33" s="8">
        <v>2753</v>
      </c>
      <c r="D33" s="9"/>
      <c r="E33" s="10">
        <v>18</v>
      </c>
      <c r="F33" s="33">
        <f t="shared" si="0"/>
        <v>49554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2844</v>
      </c>
      <c r="D34" s="36"/>
      <c r="E34" s="10">
        <v>18</v>
      </c>
      <c r="F34" s="38">
        <f t="shared" si="0"/>
        <v>51192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74604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1343855.88328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1342872</v>
      </c>
      <c r="L36" s="31">
        <f>J36-J4-J5-J6</f>
        <v>1328113.83672</v>
      </c>
    </row>
    <row r="37" spans="2:12" x14ac:dyDescent="0.25">
      <c r="B37" s="26" t="s">
        <v>14</v>
      </c>
      <c r="C37" s="30">
        <f>C35</f>
        <v>74604</v>
      </c>
      <c r="D37" s="9">
        <f>D35/1.03</f>
        <v>0</v>
      </c>
      <c r="E37" s="10"/>
      <c r="F37" s="33">
        <f>SUM(F4:F36)</f>
        <v>1342872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-983.8832799999509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2808</v>
      </c>
      <c r="D4" s="9"/>
      <c r="E4" s="10">
        <v>18.7</v>
      </c>
      <c r="F4" s="33">
        <f>E4*C4</f>
        <v>52509.599999999999</v>
      </c>
      <c r="G4" s="11"/>
      <c r="H4" s="12" t="s">
        <v>6</v>
      </c>
      <c r="I4" s="13">
        <v>0.01</v>
      </c>
      <c r="J4" s="14">
        <f>(F36+F37)*I4</f>
        <v>15426.564999999999</v>
      </c>
    </row>
    <row r="5" spans="2:29" x14ac:dyDescent="0.25">
      <c r="B5" s="7">
        <v>45902</v>
      </c>
      <c r="C5" s="8">
        <v>2823</v>
      </c>
      <c r="D5" s="9"/>
      <c r="E5" s="10">
        <v>18.7</v>
      </c>
      <c r="F5" s="33">
        <f t="shared" ref="F5:F34" si="0">E5*C5</f>
        <v>52790.1</v>
      </c>
      <c r="G5" s="11"/>
      <c r="H5" s="12" t="s">
        <v>7</v>
      </c>
      <c r="I5" s="13">
        <v>1E-3</v>
      </c>
      <c r="J5" s="14">
        <f>(F36+F37-J4-J6)*I5</f>
        <v>1527.2299349999998</v>
      </c>
    </row>
    <row r="6" spans="2:29" x14ac:dyDescent="0.25">
      <c r="B6" s="7">
        <v>45903</v>
      </c>
      <c r="C6" s="8">
        <v>2775</v>
      </c>
      <c r="D6" s="9"/>
      <c r="E6" s="10">
        <v>18.7</v>
      </c>
      <c r="F6" s="33">
        <f t="shared" si="0"/>
        <v>51892.5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2822</v>
      </c>
      <c r="D7" s="9"/>
      <c r="E7" s="10">
        <v>18.7</v>
      </c>
      <c r="F7" s="33">
        <f t="shared" si="0"/>
        <v>52771.4</v>
      </c>
      <c r="G7" s="11"/>
      <c r="H7" s="12" t="s">
        <v>9</v>
      </c>
      <c r="I7" s="13"/>
      <c r="J7" s="14">
        <f>'AĞUSTOS 2025'!J39*-1</f>
        <v>983.8832799999509</v>
      </c>
    </row>
    <row r="8" spans="2:29" x14ac:dyDescent="0.25">
      <c r="B8" s="7">
        <v>45905</v>
      </c>
      <c r="C8" s="8">
        <v>2820</v>
      </c>
      <c r="D8" s="9"/>
      <c r="E8" s="10">
        <v>18.7</v>
      </c>
      <c r="F8" s="33">
        <f t="shared" si="0"/>
        <v>52734</v>
      </c>
      <c r="G8" s="15">
        <v>45952</v>
      </c>
      <c r="H8" s="16" t="s">
        <v>33</v>
      </c>
      <c r="I8" s="17"/>
      <c r="J8" s="18">
        <v>1468590.84</v>
      </c>
    </row>
    <row r="9" spans="2:29" x14ac:dyDescent="0.25">
      <c r="B9" s="7">
        <v>45906</v>
      </c>
      <c r="C9" s="8">
        <v>2794</v>
      </c>
      <c r="D9" s="9"/>
      <c r="E9" s="10">
        <v>18.7</v>
      </c>
      <c r="F9" s="33">
        <f t="shared" si="0"/>
        <v>52247.799999999996</v>
      </c>
      <c r="G9" s="15"/>
      <c r="H9" s="16"/>
      <c r="I9" s="17"/>
      <c r="J9" s="18"/>
    </row>
    <row r="10" spans="2:29" x14ac:dyDescent="0.25">
      <c r="B10" s="7">
        <v>45907</v>
      </c>
      <c r="C10" s="8">
        <v>2893</v>
      </c>
      <c r="D10" s="9"/>
      <c r="E10" s="10">
        <v>18.7</v>
      </c>
      <c r="F10" s="33">
        <f t="shared" si="0"/>
        <v>54099.1</v>
      </c>
      <c r="G10" s="15"/>
      <c r="H10" s="16"/>
      <c r="I10" s="17"/>
      <c r="J10" s="18"/>
    </row>
    <row r="11" spans="2:29" x14ac:dyDescent="0.25">
      <c r="B11" s="7">
        <v>45908</v>
      </c>
      <c r="C11" s="8">
        <v>2839</v>
      </c>
      <c r="D11" s="9"/>
      <c r="E11" s="10">
        <v>18.7</v>
      </c>
      <c r="F11" s="33">
        <f t="shared" si="0"/>
        <v>53089.299999999996</v>
      </c>
      <c r="G11" s="19"/>
      <c r="H11" s="16"/>
      <c r="I11" s="17"/>
      <c r="J11" s="18"/>
    </row>
    <row r="12" spans="2:29" x14ac:dyDescent="0.25">
      <c r="B12" s="7">
        <v>45909</v>
      </c>
      <c r="C12" s="8">
        <v>2824</v>
      </c>
      <c r="D12" s="9"/>
      <c r="E12" s="10">
        <v>18.7</v>
      </c>
      <c r="F12" s="33">
        <f t="shared" si="0"/>
        <v>52808.799999999996</v>
      </c>
      <c r="G12" s="19"/>
      <c r="H12" s="16"/>
      <c r="I12" s="17"/>
      <c r="J12" s="18"/>
    </row>
    <row r="13" spans="2:29" x14ac:dyDescent="0.25">
      <c r="B13" s="7">
        <v>45910</v>
      </c>
      <c r="C13" s="8">
        <v>2864</v>
      </c>
      <c r="D13" s="9"/>
      <c r="E13" s="10">
        <v>18.7</v>
      </c>
      <c r="F13" s="33">
        <f t="shared" si="0"/>
        <v>53556.799999999996</v>
      </c>
      <c r="G13" s="19"/>
      <c r="H13" s="16"/>
      <c r="I13" s="17"/>
      <c r="J13" s="18"/>
    </row>
    <row r="14" spans="2:29" x14ac:dyDescent="0.25">
      <c r="B14" s="7">
        <v>45911</v>
      </c>
      <c r="C14" s="8">
        <v>2784</v>
      </c>
      <c r="D14" s="9"/>
      <c r="E14" s="10">
        <v>18.7</v>
      </c>
      <c r="F14" s="33">
        <f t="shared" si="0"/>
        <v>52060.799999999996</v>
      </c>
      <c r="G14" s="19"/>
      <c r="H14" s="16"/>
      <c r="I14" s="17"/>
      <c r="J14" s="18"/>
    </row>
    <row r="15" spans="2:29" x14ac:dyDescent="0.25">
      <c r="B15" s="7">
        <v>45912</v>
      </c>
      <c r="C15" s="8">
        <v>2810</v>
      </c>
      <c r="D15" s="9"/>
      <c r="E15" s="10">
        <v>18.7</v>
      </c>
      <c r="F15" s="33">
        <f t="shared" si="0"/>
        <v>52547</v>
      </c>
      <c r="G15" s="19"/>
      <c r="H15" s="16"/>
      <c r="I15" s="17"/>
      <c r="J15" s="18"/>
    </row>
    <row r="16" spans="2:29" x14ac:dyDescent="0.25">
      <c r="B16" s="7">
        <v>45913</v>
      </c>
      <c r="C16" s="8">
        <v>2803</v>
      </c>
      <c r="D16" s="9"/>
      <c r="E16" s="10">
        <v>18.7</v>
      </c>
      <c r="F16" s="33">
        <f t="shared" si="0"/>
        <v>52416.1</v>
      </c>
      <c r="G16" s="19"/>
      <c r="H16" s="16"/>
      <c r="I16" s="17"/>
      <c r="J16" s="18"/>
    </row>
    <row r="17" spans="2:10" x14ac:dyDescent="0.25">
      <c r="B17" s="7">
        <v>45914</v>
      </c>
      <c r="C17" s="8">
        <v>2696</v>
      </c>
      <c r="D17" s="9"/>
      <c r="E17" s="10">
        <v>18.7</v>
      </c>
      <c r="F17" s="33">
        <f t="shared" si="0"/>
        <v>50415.199999999997</v>
      </c>
      <c r="G17" s="19"/>
      <c r="H17" s="16"/>
      <c r="I17" s="17"/>
      <c r="J17" s="18"/>
    </row>
    <row r="18" spans="2:10" x14ac:dyDescent="0.25">
      <c r="B18" s="7">
        <v>45915</v>
      </c>
      <c r="C18" s="8">
        <v>2678</v>
      </c>
      <c r="D18" s="9"/>
      <c r="E18" s="10">
        <v>18.7</v>
      </c>
      <c r="F18" s="33">
        <f t="shared" si="0"/>
        <v>50078.6</v>
      </c>
      <c r="G18" s="19"/>
      <c r="H18" s="16"/>
      <c r="I18" s="17"/>
      <c r="J18" s="18"/>
    </row>
    <row r="19" spans="2:10" x14ac:dyDescent="0.25">
      <c r="B19" s="7">
        <v>45916</v>
      </c>
      <c r="C19" s="8">
        <v>2687</v>
      </c>
      <c r="D19" s="9"/>
      <c r="E19" s="10">
        <v>18.7</v>
      </c>
      <c r="F19" s="33">
        <f t="shared" si="0"/>
        <v>50246.9</v>
      </c>
      <c r="G19" s="19"/>
      <c r="H19" s="16"/>
      <c r="I19" s="17"/>
      <c r="J19" s="18"/>
    </row>
    <row r="20" spans="2:10" x14ac:dyDescent="0.25">
      <c r="B20" s="7">
        <v>45917</v>
      </c>
      <c r="C20" s="8">
        <v>2669</v>
      </c>
      <c r="D20" s="9"/>
      <c r="E20" s="10">
        <v>18.7</v>
      </c>
      <c r="F20" s="33">
        <f t="shared" si="0"/>
        <v>49910.299999999996</v>
      </c>
      <c r="G20" s="19"/>
      <c r="H20" s="16"/>
      <c r="I20" s="17"/>
      <c r="J20" s="18"/>
    </row>
    <row r="21" spans="2:10" x14ac:dyDescent="0.25">
      <c r="B21" s="7">
        <v>45918</v>
      </c>
      <c r="C21" s="8">
        <v>2669</v>
      </c>
      <c r="D21" s="9"/>
      <c r="E21" s="10">
        <v>18.7</v>
      </c>
      <c r="F21" s="33">
        <f t="shared" si="0"/>
        <v>49910.299999999996</v>
      </c>
      <c r="G21" s="19"/>
      <c r="H21" s="16"/>
      <c r="I21" s="17"/>
      <c r="J21" s="18"/>
    </row>
    <row r="22" spans="2:10" x14ac:dyDescent="0.25">
      <c r="B22" s="7">
        <v>45919</v>
      </c>
      <c r="C22" s="8">
        <v>2685</v>
      </c>
      <c r="D22" s="9"/>
      <c r="E22" s="10">
        <v>18.7</v>
      </c>
      <c r="F22" s="33">
        <f t="shared" si="0"/>
        <v>50209.5</v>
      </c>
      <c r="G22" s="19"/>
      <c r="H22" s="16"/>
      <c r="I22" s="17"/>
      <c r="J22" s="18"/>
    </row>
    <row r="23" spans="2:10" x14ac:dyDescent="0.25">
      <c r="B23" s="7">
        <v>45920</v>
      </c>
      <c r="C23" s="8">
        <v>2715</v>
      </c>
      <c r="D23" s="9"/>
      <c r="E23" s="10">
        <v>18.7</v>
      </c>
      <c r="F23" s="33">
        <f t="shared" si="0"/>
        <v>50770.5</v>
      </c>
      <c r="G23" s="19"/>
      <c r="H23" s="16"/>
      <c r="I23" s="17"/>
      <c r="J23" s="18"/>
    </row>
    <row r="24" spans="2:10" x14ac:dyDescent="0.25">
      <c r="B24" s="7">
        <v>45921</v>
      </c>
      <c r="C24" s="8">
        <v>2616</v>
      </c>
      <c r="D24" s="9"/>
      <c r="E24" s="10">
        <v>18.7</v>
      </c>
      <c r="F24" s="33">
        <f t="shared" si="0"/>
        <v>48919.199999999997</v>
      </c>
      <c r="G24" s="19"/>
      <c r="H24" s="16"/>
      <c r="I24" s="17"/>
      <c r="J24" s="18"/>
    </row>
    <row r="25" spans="2:10" x14ac:dyDescent="0.25">
      <c r="B25" s="7">
        <v>45922</v>
      </c>
      <c r="C25" s="8">
        <v>2672</v>
      </c>
      <c r="D25" s="9"/>
      <c r="E25" s="10">
        <v>18.7</v>
      </c>
      <c r="F25" s="33">
        <f t="shared" si="0"/>
        <v>49966.400000000001</v>
      </c>
      <c r="G25" s="19"/>
      <c r="H25" s="16"/>
      <c r="I25" s="17"/>
      <c r="J25" s="18"/>
    </row>
    <row r="26" spans="2:10" x14ac:dyDescent="0.25">
      <c r="B26" s="7">
        <v>45923</v>
      </c>
      <c r="C26" s="8">
        <v>2717</v>
      </c>
      <c r="D26" s="9"/>
      <c r="E26" s="10">
        <v>18.7</v>
      </c>
      <c r="F26" s="33">
        <f t="shared" si="0"/>
        <v>50807.9</v>
      </c>
      <c r="G26" s="19"/>
      <c r="H26" s="16"/>
      <c r="I26" s="17"/>
      <c r="J26" s="18"/>
    </row>
    <row r="27" spans="2:10" x14ac:dyDescent="0.25">
      <c r="B27" s="7">
        <v>45924</v>
      </c>
      <c r="C27" s="8">
        <v>2730</v>
      </c>
      <c r="D27" s="9"/>
      <c r="E27" s="10">
        <v>18.7</v>
      </c>
      <c r="F27" s="33">
        <f t="shared" si="0"/>
        <v>51051</v>
      </c>
      <c r="G27" s="19"/>
      <c r="H27" s="16"/>
      <c r="I27" s="17"/>
      <c r="J27" s="18"/>
    </row>
    <row r="28" spans="2:10" x14ac:dyDescent="0.25">
      <c r="B28" s="7">
        <v>45925</v>
      </c>
      <c r="C28" s="8">
        <v>2752</v>
      </c>
      <c r="D28" s="9"/>
      <c r="E28" s="10">
        <v>18.7</v>
      </c>
      <c r="F28" s="33">
        <f t="shared" si="0"/>
        <v>51462.400000000001</v>
      </c>
      <c r="G28" s="19"/>
      <c r="H28" s="16"/>
      <c r="I28" s="17"/>
      <c r="J28" s="18"/>
    </row>
    <row r="29" spans="2:10" x14ac:dyDescent="0.25">
      <c r="B29" s="7">
        <v>45926</v>
      </c>
      <c r="C29" s="8">
        <v>2782</v>
      </c>
      <c r="D29" s="9"/>
      <c r="E29" s="10">
        <v>18.7</v>
      </c>
      <c r="F29" s="33">
        <f t="shared" si="0"/>
        <v>52023.4</v>
      </c>
      <c r="G29" s="19"/>
      <c r="H29" s="16"/>
      <c r="I29" s="17"/>
      <c r="J29" s="18"/>
    </row>
    <row r="30" spans="2:10" x14ac:dyDescent="0.25">
      <c r="B30" s="7">
        <v>45927</v>
      </c>
      <c r="C30" s="8">
        <v>2710</v>
      </c>
      <c r="D30" s="9"/>
      <c r="E30" s="10">
        <v>18.7</v>
      </c>
      <c r="F30" s="33">
        <f t="shared" si="0"/>
        <v>50677</v>
      </c>
      <c r="G30" s="19"/>
      <c r="H30" s="16"/>
      <c r="I30" s="17"/>
      <c r="J30" s="18"/>
    </row>
    <row r="31" spans="2:10" x14ac:dyDescent="0.25">
      <c r="B31" s="7">
        <v>45928</v>
      </c>
      <c r="C31" s="8">
        <v>2685</v>
      </c>
      <c r="D31" s="9"/>
      <c r="E31" s="10">
        <v>18.7</v>
      </c>
      <c r="F31" s="33">
        <f t="shared" si="0"/>
        <v>50209.5</v>
      </c>
      <c r="G31" s="19"/>
      <c r="H31" s="16"/>
      <c r="I31" s="17"/>
      <c r="J31" s="18"/>
    </row>
    <row r="32" spans="2:10" x14ac:dyDescent="0.25">
      <c r="B32" s="7">
        <v>45929</v>
      </c>
      <c r="C32" s="8">
        <v>2660</v>
      </c>
      <c r="D32" s="9"/>
      <c r="E32" s="10">
        <v>18.7</v>
      </c>
      <c r="F32" s="33">
        <f t="shared" si="0"/>
        <v>49742</v>
      </c>
      <c r="G32" s="19"/>
      <c r="H32" s="16"/>
      <c r="I32" s="17"/>
      <c r="J32" s="18"/>
    </row>
    <row r="33" spans="2:12" x14ac:dyDescent="0.25">
      <c r="B33" s="7">
        <v>45930</v>
      </c>
      <c r="C33" s="8">
        <v>2713</v>
      </c>
      <c r="D33" s="9"/>
      <c r="E33" s="10">
        <v>18.7</v>
      </c>
      <c r="F33" s="33">
        <f t="shared" si="0"/>
        <v>50733.1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18.7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82495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1486528.5182149999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1542656.4999999998</v>
      </c>
      <c r="L36" s="31">
        <f>J36-J4-J5-J6</f>
        <v>1525702.7050649999</v>
      </c>
    </row>
    <row r="37" spans="2:12" x14ac:dyDescent="0.25">
      <c r="B37" s="26" t="s">
        <v>14</v>
      </c>
      <c r="C37" s="30">
        <f>C35</f>
        <v>82495</v>
      </c>
      <c r="D37" s="9">
        <f>D35/1.03</f>
        <v>0</v>
      </c>
      <c r="E37" s="10"/>
      <c r="F37" s="33">
        <f>SUM(F4:F36)</f>
        <v>1542656.4999999998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56127.981784999836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2750</v>
      </c>
      <c r="D4" s="9"/>
      <c r="E4" s="10">
        <v>20.5</v>
      </c>
      <c r="F4" s="33">
        <f>E4*C4</f>
        <v>56375</v>
      </c>
      <c r="G4" s="11"/>
      <c r="H4" s="12" t="s">
        <v>6</v>
      </c>
      <c r="I4" s="13">
        <v>0.01</v>
      </c>
      <c r="J4" s="14">
        <f>(F36+F37)*I4</f>
        <v>16307.171820388352</v>
      </c>
    </row>
    <row r="5" spans="2:29" x14ac:dyDescent="0.25">
      <c r="B5" s="7">
        <v>45932</v>
      </c>
      <c r="C5" s="8">
        <v>2775</v>
      </c>
      <c r="D5" s="9"/>
      <c r="E5" s="10">
        <v>20.5</v>
      </c>
      <c r="F5" s="33">
        <f t="shared" ref="F5:F34" si="0">E5*C5</f>
        <v>56887.5</v>
      </c>
      <c r="G5" s="11"/>
      <c r="H5" s="12" t="s">
        <v>7</v>
      </c>
      <c r="I5" s="13">
        <v>1E-3</v>
      </c>
      <c r="J5" s="14">
        <f>(F36+F37-J4-J6)*I5</f>
        <v>1614.4100102184468</v>
      </c>
    </row>
    <row r="6" spans="2:29" x14ac:dyDescent="0.25">
      <c r="B6" s="7">
        <v>45933</v>
      </c>
      <c r="C6" s="8">
        <v>2706</v>
      </c>
      <c r="D6" s="9"/>
      <c r="E6" s="10">
        <v>20.5</v>
      </c>
      <c r="F6" s="33">
        <f t="shared" si="0"/>
        <v>55473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2617</v>
      </c>
      <c r="D7" s="9"/>
      <c r="E7" s="10">
        <v>20.5</v>
      </c>
      <c r="F7" s="33">
        <f t="shared" si="0"/>
        <v>53648.5</v>
      </c>
      <c r="G7" s="11"/>
      <c r="H7" s="12" t="s">
        <v>9</v>
      </c>
      <c r="I7" s="13"/>
      <c r="J7" s="14">
        <f>'EYLÜL 2025'!J39*-1</f>
        <v>-56127.981784999836</v>
      </c>
    </row>
    <row r="8" spans="2:29" x14ac:dyDescent="0.25">
      <c r="B8" s="7">
        <v>45935</v>
      </c>
      <c r="C8" s="8">
        <v>2707</v>
      </c>
      <c r="D8" s="9"/>
      <c r="E8" s="10">
        <v>20.5</v>
      </c>
      <c r="F8" s="33">
        <f t="shared" si="0"/>
        <v>55493.5</v>
      </c>
      <c r="G8" s="15">
        <v>45965</v>
      </c>
      <c r="H8" s="16" t="s">
        <v>34</v>
      </c>
      <c r="I8" s="17"/>
      <c r="J8" s="18">
        <v>200000</v>
      </c>
    </row>
    <row r="9" spans="2:29" x14ac:dyDescent="0.25">
      <c r="B9" s="7">
        <v>45936</v>
      </c>
      <c r="C9" s="8">
        <v>2658</v>
      </c>
      <c r="D9" s="9"/>
      <c r="E9" s="10">
        <v>20.5</v>
      </c>
      <c r="F9" s="33">
        <f t="shared" si="0"/>
        <v>54489</v>
      </c>
      <c r="G9" s="15">
        <v>45966</v>
      </c>
      <c r="H9" s="16" t="s">
        <v>34</v>
      </c>
      <c r="I9" s="17"/>
      <c r="J9" s="18">
        <v>300000</v>
      </c>
    </row>
    <row r="10" spans="2:29" x14ac:dyDescent="0.25">
      <c r="B10" s="7">
        <v>45937</v>
      </c>
      <c r="C10" s="8">
        <v>2691</v>
      </c>
      <c r="D10" s="9"/>
      <c r="E10" s="10">
        <v>20.5</v>
      </c>
      <c r="F10" s="33">
        <f t="shared" si="0"/>
        <v>55165.5</v>
      </c>
      <c r="G10" s="15">
        <v>45981</v>
      </c>
      <c r="H10" s="16" t="s">
        <v>32</v>
      </c>
      <c r="I10" s="17"/>
      <c r="J10" s="18">
        <v>500000</v>
      </c>
      <c r="L10" s="50"/>
      <c r="M10" s="50"/>
    </row>
    <row r="11" spans="2:29" x14ac:dyDescent="0.25">
      <c r="B11" s="7">
        <v>45938</v>
      </c>
      <c r="C11" s="8">
        <v>2706</v>
      </c>
      <c r="D11" s="9"/>
      <c r="E11" s="10">
        <v>20.5</v>
      </c>
      <c r="F11" s="33">
        <f t="shared" si="0"/>
        <v>55473</v>
      </c>
      <c r="G11" s="15">
        <v>45988</v>
      </c>
      <c r="H11" s="16" t="s">
        <v>34</v>
      </c>
      <c r="I11" s="17"/>
      <c r="J11" s="18">
        <v>669907.47</v>
      </c>
      <c r="L11" s="50"/>
      <c r="M11" s="50"/>
    </row>
    <row r="12" spans="2:29" x14ac:dyDescent="0.25">
      <c r="B12" s="7">
        <v>45939</v>
      </c>
      <c r="C12" s="8">
        <v>2709</v>
      </c>
      <c r="D12" s="9"/>
      <c r="E12" s="10">
        <v>20.5</v>
      </c>
      <c r="F12" s="33">
        <f t="shared" si="0"/>
        <v>55534.5</v>
      </c>
      <c r="G12" s="19"/>
      <c r="H12" s="16"/>
      <c r="I12" s="17"/>
      <c r="J12" s="18"/>
      <c r="L12" s="50"/>
      <c r="M12" s="50"/>
    </row>
    <row r="13" spans="2:29" x14ac:dyDescent="0.25">
      <c r="B13" s="7">
        <v>45940</v>
      </c>
      <c r="C13" s="8">
        <v>2636.9</v>
      </c>
      <c r="D13" s="9"/>
      <c r="E13" s="10">
        <v>20.5</v>
      </c>
      <c r="F13" s="33">
        <f t="shared" si="0"/>
        <v>54056.450000000004</v>
      </c>
      <c r="G13" s="19"/>
      <c r="H13" s="16"/>
      <c r="I13" s="17"/>
      <c r="J13" s="18"/>
      <c r="L13" s="50"/>
      <c r="M13" s="50"/>
    </row>
    <row r="14" spans="2:29" x14ac:dyDescent="0.25">
      <c r="B14" s="7">
        <v>45941</v>
      </c>
      <c r="C14" s="8">
        <v>2603.9</v>
      </c>
      <c r="D14" s="9"/>
      <c r="E14" s="10">
        <v>20.5</v>
      </c>
      <c r="F14" s="33">
        <f t="shared" si="0"/>
        <v>53379.950000000004</v>
      </c>
      <c r="G14" s="19"/>
      <c r="H14" s="16"/>
      <c r="I14" s="17"/>
      <c r="J14" s="18"/>
      <c r="L14" s="50"/>
      <c r="M14" s="50"/>
    </row>
    <row r="15" spans="2:29" x14ac:dyDescent="0.25">
      <c r="B15" s="7">
        <v>45942</v>
      </c>
      <c r="C15" s="8">
        <v>2569.9</v>
      </c>
      <c r="D15" s="9"/>
      <c r="E15" s="10">
        <v>20.5</v>
      </c>
      <c r="F15" s="33">
        <f t="shared" si="0"/>
        <v>52682.950000000004</v>
      </c>
      <c r="G15" s="19"/>
      <c r="H15" s="16"/>
      <c r="I15" s="17"/>
      <c r="J15" s="18"/>
      <c r="L15" s="50"/>
      <c r="M15" s="50"/>
    </row>
    <row r="16" spans="2:29" x14ac:dyDescent="0.25">
      <c r="B16" s="7">
        <v>45943</v>
      </c>
      <c r="C16" s="8">
        <v>2636.9</v>
      </c>
      <c r="D16" s="9"/>
      <c r="E16" s="10">
        <v>20.5</v>
      </c>
      <c r="F16" s="33">
        <f t="shared" si="0"/>
        <v>54056.450000000004</v>
      </c>
      <c r="G16" s="19"/>
      <c r="H16" s="16"/>
      <c r="I16" s="17"/>
      <c r="J16" s="18"/>
      <c r="L16" s="50"/>
      <c r="M16" s="50"/>
    </row>
    <row r="17" spans="2:10" x14ac:dyDescent="0.25">
      <c r="B17" s="7">
        <v>45944</v>
      </c>
      <c r="C17" s="8">
        <v>2569.9</v>
      </c>
      <c r="D17" s="9"/>
      <c r="E17" s="10">
        <v>20.5</v>
      </c>
      <c r="F17" s="33">
        <f t="shared" si="0"/>
        <v>52682.950000000004</v>
      </c>
      <c r="G17" s="19"/>
      <c r="H17" s="16"/>
      <c r="I17" s="17"/>
      <c r="J17" s="18"/>
    </row>
    <row r="18" spans="2:10" x14ac:dyDescent="0.25">
      <c r="B18" s="7">
        <v>45945</v>
      </c>
      <c r="C18" s="8">
        <v>2488.3495145631068</v>
      </c>
      <c r="D18" s="9"/>
      <c r="E18" s="10">
        <v>20.5</v>
      </c>
      <c r="F18" s="33">
        <f t="shared" si="0"/>
        <v>51011.165048543691</v>
      </c>
      <c r="G18" s="19"/>
      <c r="H18" s="16"/>
      <c r="I18" s="17"/>
      <c r="J18" s="18"/>
    </row>
    <row r="19" spans="2:10" x14ac:dyDescent="0.25">
      <c r="B19" s="7">
        <v>45946</v>
      </c>
      <c r="C19" s="8">
        <v>2502.9126213592231</v>
      </c>
      <c r="D19" s="9"/>
      <c r="E19" s="10">
        <v>20.5</v>
      </c>
      <c r="F19" s="33">
        <f t="shared" si="0"/>
        <v>51309.708737864072</v>
      </c>
      <c r="G19" s="19"/>
      <c r="H19" s="16"/>
      <c r="I19" s="17"/>
      <c r="J19" s="18"/>
    </row>
    <row r="20" spans="2:10" x14ac:dyDescent="0.25">
      <c r="B20" s="7">
        <v>45947</v>
      </c>
      <c r="C20" s="8">
        <v>2560.1941747572814</v>
      </c>
      <c r="D20" s="9"/>
      <c r="E20" s="10">
        <v>20.5</v>
      </c>
      <c r="F20" s="33">
        <f t="shared" si="0"/>
        <v>52483.980582524266</v>
      </c>
      <c r="G20" s="19"/>
      <c r="H20" s="16"/>
      <c r="I20" s="17"/>
      <c r="J20" s="18"/>
    </row>
    <row r="21" spans="2:10" x14ac:dyDescent="0.25">
      <c r="B21" s="7">
        <v>45948</v>
      </c>
      <c r="C21" s="8">
        <v>2514.5631067961162</v>
      </c>
      <c r="D21" s="9"/>
      <c r="E21" s="10">
        <v>20.5</v>
      </c>
      <c r="F21" s="33">
        <f t="shared" si="0"/>
        <v>51548.543689320381</v>
      </c>
      <c r="G21" s="19"/>
      <c r="H21" s="16"/>
      <c r="I21" s="17"/>
      <c r="J21" s="18"/>
    </row>
    <row r="22" spans="2:10" x14ac:dyDescent="0.25">
      <c r="B22" s="7">
        <v>45949</v>
      </c>
      <c r="C22" s="8">
        <v>2496.1165048543689</v>
      </c>
      <c r="D22" s="9"/>
      <c r="E22" s="10">
        <v>20.5</v>
      </c>
      <c r="F22" s="33">
        <f t="shared" si="0"/>
        <v>51170.388349514564</v>
      </c>
      <c r="G22" s="19"/>
      <c r="H22" s="16"/>
      <c r="I22" s="17"/>
      <c r="J22" s="18"/>
    </row>
    <row r="23" spans="2:10" x14ac:dyDescent="0.25">
      <c r="B23" s="7">
        <v>45950</v>
      </c>
      <c r="C23" s="8">
        <v>2532.0388349514565</v>
      </c>
      <c r="D23" s="9"/>
      <c r="E23" s="10">
        <v>20.5</v>
      </c>
      <c r="F23" s="33">
        <f t="shared" si="0"/>
        <v>51906.796116504855</v>
      </c>
      <c r="G23" s="19"/>
      <c r="H23" s="16"/>
      <c r="I23" s="17"/>
      <c r="J23" s="18"/>
    </row>
    <row r="24" spans="2:10" x14ac:dyDescent="0.25">
      <c r="B24" s="7">
        <v>45951</v>
      </c>
      <c r="C24" s="8">
        <v>2498.0582524271845</v>
      </c>
      <c r="D24" s="9"/>
      <c r="E24" s="10">
        <v>20.5</v>
      </c>
      <c r="F24" s="33">
        <f t="shared" si="0"/>
        <v>51210.194174757278</v>
      </c>
      <c r="G24" s="19"/>
      <c r="H24" s="16"/>
      <c r="I24" s="17"/>
      <c r="J24" s="18"/>
    </row>
    <row r="25" spans="2:10" x14ac:dyDescent="0.25">
      <c r="B25" s="7">
        <v>45952</v>
      </c>
      <c r="C25" s="8">
        <v>2500</v>
      </c>
      <c r="D25" s="9"/>
      <c r="E25" s="10">
        <v>20.5</v>
      </c>
      <c r="F25" s="33">
        <f t="shared" si="0"/>
        <v>51250</v>
      </c>
      <c r="G25" s="19"/>
      <c r="H25" s="16"/>
      <c r="I25" s="17"/>
      <c r="J25" s="18"/>
    </row>
    <row r="26" spans="2:10" x14ac:dyDescent="0.25">
      <c r="B26" s="7">
        <v>45953</v>
      </c>
      <c r="C26" s="8">
        <v>2434.9514563106795</v>
      </c>
      <c r="D26" s="9"/>
      <c r="E26" s="10">
        <v>20.5</v>
      </c>
      <c r="F26" s="33">
        <f t="shared" si="0"/>
        <v>49916.504854368934</v>
      </c>
      <c r="G26" s="19"/>
      <c r="H26" s="16"/>
      <c r="I26" s="17"/>
      <c r="J26" s="18"/>
    </row>
    <row r="27" spans="2:10" x14ac:dyDescent="0.25">
      <c r="B27" s="7">
        <v>45954</v>
      </c>
      <c r="C27" s="8">
        <v>2477.6699029126212</v>
      </c>
      <c r="D27" s="9"/>
      <c r="E27" s="10">
        <v>20.5</v>
      </c>
      <c r="F27" s="33">
        <f t="shared" si="0"/>
        <v>50792.233009708732</v>
      </c>
      <c r="G27" s="19"/>
      <c r="H27" s="16"/>
      <c r="I27" s="17"/>
      <c r="J27" s="18"/>
    </row>
    <row r="28" spans="2:10" x14ac:dyDescent="0.25">
      <c r="B28" s="7">
        <v>45955</v>
      </c>
      <c r="C28" s="8">
        <v>2467.9611650485435</v>
      </c>
      <c r="D28" s="9"/>
      <c r="E28" s="10">
        <v>20.5</v>
      </c>
      <c r="F28" s="33">
        <f t="shared" si="0"/>
        <v>50593.203883495145</v>
      </c>
      <c r="G28" s="19"/>
      <c r="H28" s="16"/>
      <c r="I28" s="17"/>
      <c r="J28" s="18"/>
    </row>
    <row r="29" spans="2:10" x14ac:dyDescent="0.25">
      <c r="B29" s="7">
        <v>45956</v>
      </c>
      <c r="C29" s="8">
        <v>2467.9611650485435</v>
      </c>
      <c r="D29" s="9"/>
      <c r="E29" s="10">
        <v>20.5</v>
      </c>
      <c r="F29" s="33">
        <f t="shared" si="0"/>
        <v>50593.203883495145</v>
      </c>
      <c r="G29" s="19"/>
      <c r="H29" s="16"/>
      <c r="I29" s="17"/>
      <c r="J29" s="18"/>
    </row>
    <row r="30" spans="2:10" x14ac:dyDescent="0.25">
      <c r="B30" s="7">
        <v>45957</v>
      </c>
      <c r="C30" s="8">
        <v>2444.6601941747572</v>
      </c>
      <c r="D30" s="9"/>
      <c r="E30" s="10">
        <v>20.5</v>
      </c>
      <c r="F30" s="33">
        <f t="shared" si="0"/>
        <v>50115.533980582521</v>
      </c>
      <c r="G30" s="19"/>
      <c r="H30" s="16"/>
      <c r="I30" s="17"/>
      <c r="J30" s="18"/>
    </row>
    <row r="31" spans="2:10" x14ac:dyDescent="0.25">
      <c r="B31" s="7">
        <v>45958</v>
      </c>
      <c r="C31" s="8">
        <v>2410.6796116504852</v>
      </c>
      <c r="D31" s="9"/>
      <c r="E31" s="10">
        <v>20.5</v>
      </c>
      <c r="F31" s="33">
        <f t="shared" si="0"/>
        <v>49418.932038834944</v>
      </c>
      <c r="G31" s="19"/>
      <c r="H31" s="16"/>
      <c r="I31" s="17"/>
      <c r="J31" s="18"/>
    </row>
    <row r="32" spans="2:10" x14ac:dyDescent="0.25">
      <c r="B32" s="7">
        <v>45959</v>
      </c>
      <c r="C32" s="8">
        <v>2451.4563106796118</v>
      </c>
      <c r="D32" s="9"/>
      <c r="E32" s="10">
        <v>20.5</v>
      </c>
      <c r="F32" s="33">
        <f t="shared" si="0"/>
        <v>50254.854368932043</v>
      </c>
      <c r="G32" s="19"/>
      <c r="H32" s="16"/>
      <c r="I32" s="17"/>
      <c r="J32" s="18"/>
    </row>
    <row r="33" spans="2:12" x14ac:dyDescent="0.25">
      <c r="B33" s="7">
        <v>45960</v>
      </c>
      <c r="C33" s="8">
        <v>2495.1456310679609</v>
      </c>
      <c r="D33" s="9"/>
      <c r="E33" s="10">
        <v>20.5</v>
      </c>
      <c r="F33" s="33">
        <f t="shared" si="0"/>
        <v>51150.485436893199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2467.9611650485435</v>
      </c>
      <c r="D34" s="48"/>
      <c r="E34" s="10">
        <v>20.5</v>
      </c>
      <c r="F34" s="49">
        <f t="shared" si="0"/>
        <v>50593.203883495145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79547.179611650485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1631701.0700456069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1630717.1820388352</v>
      </c>
      <c r="L36" s="31">
        <f>J36-J4-J5-J6</f>
        <v>1612795.6002082285</v>
      </c>
    </row>
    <row r="37" spans="2:12" x14ac:dyDescent="0.25">
      <c r="B37" s="26" t="s">
        <v>14</v>
      </c>
      <c r="C37" s="30">
        <f>C35</f>
        <v>79547.179611650485</v>
      </c>
      <c r="D37" s="9">
        <f>D35/1.03</f>
        <v>0</v>
      </c>
      <c r="E37" s="10"/>
      <c r="F37" s="33">
        <f>SUM(F4:F36)</f>
        <v>1630717.1820388352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-983.88800677168183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sortState xmlns:xlrd2="http://schemas.microsoft.com/office/spreadsheetml/2017/richdata2" ref="G8:J9">
    <sortCondition ref="G8:G9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51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52" t="s">
        <v>30</v>
      </c>
      <c r="AC2" s="40">
        <f>SUM(AB:AB)</f>
        <v>224674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45962</v>
      </c>
      <c r="C4" s="8">
        <v>2504</v>
      </c>
      <c r="D4" s="9"/>
      <c r="E4" s="10">
        <v>20.75</v>
      </c>
      <c r="F4" s="33">
        <f>E4*C4</f>
        <v>51958</v>
      </c>
      <c r="G4" s="11"/>
      <c r="H4" s="12" t="s">
        <v>6</v>
      </c>
      <c r="I4" s="13">
        <v>0.01</v>
      </c>
      <c r="J4" s="14">
        <f>(F36+F37)*I4</f>
        <v>15060.337308252423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45963</v>
      </c>
      <c r="C5" s="8">
        <v>2492</v>
      </c>
      <c r="D5" s="9"/>
      <c r="E5" s="10">
        <v>20.75</v>
      </c>
      <c r="F5" s="33">
        <f t="shared" ref="F5:F34" si="0">E5*C5</f>
        <v>51709</v>
      </c>
      <c r="G5" s="11"/>
      <c r="H5" s="12" t="s">
        <v>7</v>
      </c>
      <c r="I5" s="13">
        <v>1E-3</v>
      </c>
      <c r="J5" s="14">
        <f>(F36+F37-J4-J6)*I5</f>
        <v>1490.97339351699</v>
      </c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45964</v>
      </c>
      <c r="C6" s="8">
        <v>2477</v>
      </c>
      <c r="D6" s="9"/>
      <c r="E6" s="10">
        <v>20.75</v>
      </c>
      <c r="F6" s="33">
        <f t="shared" si="0"/>
        <v>51397.75</v>
      </c>
      <c r="G6" s="11"/>
      <c r="H6" s="12" t="s">
        <v>8</v>
      </c>
      <c r="I6" s="13"/>
      <c r="J6" s="14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45965</v>
      </c>
      <c r="C7" s="8">
        <v>2396</v>
      </c>
      <c r="D7" s="9"/>
      <c r="E7" s="10">
        <v>20.75</v>
      </c>
      <c r="F7" s="33">
        <f t="shared" si="0"/>
        <v>49717</v>
      </c>
      <c r="G7" s="11"/>
      <c r="H7" s="12" t="s">
        <v>9</v>
      </c>
      <c r="I7" s="13"/>
      <c r="J7" s="14">
        <f>'EKİM 2025'!J39*-1</f>
        <v>983.88800677168183</v>
      </c>
      <c r="P7" s="64">
        <v>45985</v>
      </c>
      <c r="Q7" s="17">
        <f>R7-P7</f>
        <v>6</v>
      </c>
      <c r="R7" s="63">
        <v>45991</v>
      </c>
      <c r="S7" s="17" t="s">
        <v>42</v>
      </c>
      <c r="T7" s="62">
        <v>331</v>
      </c>
      <c r="U7" s="17" t="s">
        <v>41</v>
      </c>
      <c r="V7" s="61" t="s">
        <v>36</v>
      </c>
      <c r="W7" s="60">
        <v>27340</v>
      </c>
      <c r="X7" s="61" t="s">
        <v>12</v>
      </c>
      <c r="Y7" s="58">
        <v>19.5</v>
      </c>
      <c r="Z7" s="59">
        <v>533130</v>
      </c>
      <c r="AA7" s="57"/>
      <c r="AB7" s="59">
        <v>533130</v>
      </c>
      <c r="AC7" t="s">
        <v>43</v>
      </c>
    </row>
    <row r="8" spans="2:29" x14ac:dyDescent="0.25">
      <c r="B8" s="7">
        <v>45966</v>
      </c>
      <c r="C8" s="8">
        <v>2476</v>
      </c>
      <c r="D8" s="9"/>
      <c r="E8" s="10">
        <v>20.75</v>
      </c>
      <c r="F8" s="33">
        <f t="shared" si="0"/>
        <v>51377</v>
      </c>
      <c r="G8" s="15"/>
      <c r="H8" s="16"/>
      <c r="I8" s="17"/>
      <c r="J8" s="18"/>
      <c r="P8" s="64">
        <v>45985</v>
      </c>
      <c r="Q8" s="17">
        <f>R8-P8</f>
        <v>6</v>
      </c>
      <c r="R8" s="63">
        <v>45991</v>
      </c>
      <c r="S8" s="17" t="s">
        <v>42</v>
      </c>
      <c r="T8" s="62">
        <v>332</v>
      </c>
      <c r="U8" s="17" t="s">
        <v>41</v>
      </c>
      <c r="V8" s="61" t="s">
        <v>37</v>
      </c>
      <c r="W8" s="56">
        <v>240</v>
      </c>
      <c r="X8" s="61" t="s">
        <v>38</v>
      </c>
      <c r="Y8" s="58">
        <v>675</v>
      </c>
      <c r="Z8" s="59">
        <v>162000</v>
      </c>
      <c r="AA8" s="57"/>
      <c r="AB8" s="59">
        <v>162000</v>
      </c>
      <c r="AC8" t="s">
        <v>43</v>
      </c>
    </row>
    <row r="9" spans="2:29" x14ac:dyDescent="0.25">
      <c r="B9" s="7">
        <v>45967</v>
      </c>
      <c r="C9" s="8">
        <v>2496.1</v>
      </c>
      <c r="D9" s="9"/>
      <c r="E9" s="10">
        <v>20.75</v>
      </c>
      <c r="F9" s="33">
        <f t="shared" si="0"/>
        <v>51794.074999999997</v>
      </c>
      <c r="G9" s="15"/>
      <c r="H9" s="16"/>
      <c r="I9" s="17"/>
      <c r="J9" s="18"/>
      <c r="P9" s="64">
        <v>45985</v>
      </c>
      <c r="Q9" s="17">
        <f>R9-P9</f>
        <v>6</v>
      </c>
      <c r="R9" s="63">
        <v>45991</v>
      </c>
      <c r="S9" s="17" t="s">
        <v>42</v>
      </c>
      <c r="T9" s="62">
        <v>332</v>
      </c>
      <c r="U9" s="17" t="s">
        <v>41</v>
      </c>
      <c r="V9" s="61" t="s">
        <v>39</v>
      </c>
      <c r="W9" s="56">
        <v>200</v>
      </c>
      <c r="X9" s="61" t="s">
        <v>38</v>
      </c>
      <c r="Y9" s="58">
        <v>650</v>
      </c>
      <c r="Z9" s="59">
        <v>130000</v>
      </c>
      <c r="AA9" s="57"/>
      <c r="AB9" s="59">
        <v>130000</v>
      </c>
      <c r="AC9" t="s">
        <v>43</v>
      </c>
    </row>
    <row r="10" spans="2:29" x14ac:dyDescent="0.25">
      <c r="B10" s="7">
        <v>45968</v>
      </c>
      <c r="C10" s="8">
        <v>2506.8000000000002</v>
      </c>
      <c r="D10" s="9"/>
      <c r="E10" s="10">
        <v>20.75</v>
      </c>
      <c r="F10" s="33">
        <f t="shared" si="0"/>
        <v>52016.100000000006</v>
      </c>
      <c r="G10" s="15">
        <v>46010</v>
      </c>
      <c r="H10" s="16" t="s">
        <v>47</v>
      </c>
      <c r="I10" s="17"/>
      <c r="J10" s="18">
        <v>1000000</v>
      </c>
      <c r="P10" s="64">
        <v>45985</v>
      </c>
      <c r="Q10" s="17">
        <f>R10-P10</f>
        <v>6</v>
      </c>
      <c r="R10" s="63">
        <v>45991</v>
      </c>
      <c r="S10" s="17" t="s">
        <v>42</v>
      </c>
      <c r="T10" s="62">
        <v>332</v>
      </c>
      <c r="U10" s="17" t="s">
        <v>41</v>
      </c>
      <c r="V10" s="61" t="s">
        <v>40</v>
      </c>
      <c r="W10" s="56">
        <v>80</v>
      </c>
      <c r="X10" s="61" t="s">
        <v>38</v>
      </c>
      <c r="Y10" s="58">
        <v>725</v>
      </c>
      <c r="Z10" s="59">
        <v>58000</v>
      </c>
      <c r="AA10" s="57"/>
      <c r="AB10" s="59">
        <v>58000</v>
      </c>
      <c r="AC10" t="s">
        <v>43</v>
      </c>
    </row>
    <row r="11" spans="2:29" x14ac:dyDescent="0.25">
      <c r="B11" s="7">
        <v>45969</v>
      </c>
      <c r="C11" s="8">
        <v>2446.6019417475727</v>
      </c>
      <c r="D11" s="9"/>
      <c r="E11" s="10">
        <v>20.75</v>
      </c>
      <c r="F11" s="33">
        <f t="shared" si="0"/>
        <v>50766.990291262133</v>
      </c>
      <c r="G11" s="19"/>
      <c r="H11" s="16"/>
      <c r="I11" s="17"/>
      <c r="J11" s="18"/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45970</v>
      </c>
      <c r="C12" s="8">
        <v>2465.0485436893205</v>
      </c>
      <c r="D12" s="9"/>
      <c r="E12" s="10">
        <v>20.75</v>
      </c>
      <c r="F12" s="33">
        <f t="shared" si="0"/>
        <v>51149.7572815534</v>
      </c>
      <c r="G12" s="19"/>
      <c r="H12" s="16"/>
      <c r="I12" s="17"/>
      <c r="J12" s="18"/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45971</v>
      </c>
      <c r="C13" s="8">
        <v>2387.3786407766988</v>
      </c>
      <c r="D13" s="9"/>
      <c r="E13" s="10">
        <v>20.75</v>
      </c>
      <c r="F13" s="33">
        <f t="shared" si="0"/>
        <v>49538.106796116503</v>
      </c>
      <c r="G13" s="15">
        <v>46017</v>
      </c>
      <c r="H13" s="19" t="s">
        <v>48</v>
      </c>
      <c r="I13" s="17"/>
      <c r="J13" s="18">
        <v>471536.84</v>
      </c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45972</v>
      </c>
      <c r="C14" s="8">
        <v>2450.4854368932038</v>
      </c>
      <c r="D14" s="9"/>
      <c r="E14" s="10">
        <v>20.75</v>
      </c>
      <c r="F14" s="33">
        <f t="shared" si="0"/>
        <v>50847.572815533975</v>
      </c>
      <c r="G14" s="19"/>
      <c r="H14" s="16"/>
      <c r="I14" s="17"/>
      <c r="J14" s="18"/>
      <c r="P14" s="72">
        <v>45997</v>
      </c>
      <c r="Q14" s="17"/>
      <c r="R14" s="17"/>
      <c r="S14" s="17" t="s">
        <v>42</v>
      </c>
      <c r="T14" s="71">
        <v>354</v>
      </c>
      <c r="U14" s="70" t="s">
        <v>41</v>
      </c>
      <c r="V14" s="70" t="s">
        <v>40</v>
      </c>
      <c r="W14" s="69">
        <v>90</v>
      </c>
      <c r="X14" s="70" t="s">
        <v>38</v>
      </c>
      <c r="Y14" s="67">
        <v>725</v>
      </c>
      <c r="Z14" s="68">
        <v>65250</v>
      </c>
      <c r="AA14" s="66"/>
      <c r="AB14" s="68">
        <v>65250</v>
      </c>
      <c r="AC14" t="s">
        <v>43</v>
      </c>
    </row>
    <row r="15" spans="2:29" x14ac:dyDescent="0.25">
      <c r="B15" s="7">
        <v>45973</v>
      </c>
      <c r="C15" s="8">
        <v>2408.7378640776697</v>
      </c>
      <c r="D15" s="9"/>
      <c r="E15" s="10">
        <v>20.75</v>
      </c>
      <c r="F15" s="33">
        <f t="shared" si="0"/>
        <v>49981.310679611648</v>
      </c>
      <c r="G15" s="19"/>
      <c r="H15" s="16"/>
      <c r="I15" s="17"/>
      <c r="J15" s="18"/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45974</v>
      </c>
      <c r="C16" s="8">
        <v>2424.2718446601939</v>
      </c>
      <c r="D16" s="9"/>
      <c r="E16" s="10">
        <v>20.75</v>
      </c>
      <c r="F16" s="33">
        <f t="shared" si="0"/>
        <v>50303.640776699023</v>
      </c>
      <c r="G16" s="19"/>
      <c r="H16" s="16"/>
      <c r="I16" s="17"/>
      <c r="J16" s="18"/>
    </row>
    <row r="17" spans="2:10" x14ac:dyDescent="0.25">
      <c r="B17" s="7">
        <v>45975</v>
      </c>
      <c r="C17" s="8">
        <v>2451.4563106796118</v>
      </c>
      <c r="D17" s="9"/>
      <c r="E17" s="10">
        <v>20.75</v>
      </c>
      <c r="F17" s="33">
        <f t="shared" si="0"/>
        <v>50867.718446601946</v>
      </c>
      <c r="G17" s="19"/>
      <c r="H17" s="16"/>
      <c r="I17" s="17"/>
      <c r="J17" s="18"/>
    </row>
    <row r="18" spans="2:10" x14ac:dyDescent="0.25">
      <c r="B18" s="7">
        <v>45976</v>
      </c>
      <c r="C18" s="8">
        <v>2445.6310679611652</v>
      </c>
      <c r="D18" s="9"/>
      <c r="E18" s="10">
        <v>20.75</v>
      </c>
      <c r="F18" s="33">
        <f t="shared" si="0"/>
        <v>50746.844660194176</v>
      </c>
      <c r="G18" s="19"/>
      <c r="H18" s="16"/>
      <c r="I18" s="17"/>
      <c r="J18" s="18"/>
    </row>
    <row r="19" spans="2:10" x14ac:dyDescent="0.25">
      <c r="B19" s="7">
        <v>45977</v>
      </c>
      <c r="C19" s="8">
        <v>2385.4368932038833</v>
      </c>
      <c r="D19" s="9"/>
      <c r="E19" s="10">
        <v>20.75</v>
      </c>
      <c r="F19" s="33">
        <f t="shared" si="0"/>
        <v>49497.815533980582</v>
      </c>
      <c r="G19" s="19"/>
      <c r="H19" s="16"/>
      <c r="I19" s="17"/>
      <c r="J19" s="18"/>
    </row>
    <row r="20" spans="2:10" x14ac:dyDescent="0.25">
      <c r="B20" s="7">
        <v>45978</v>
      </c>
      <c r="C20" s="8">
        <v>2381.5533980582522</v>
      </c>
      <c r="D20" s="9"/>
      <c r="E20" s="10">
        <v>20.75</v>
      </c>
      <c r="F20" s="33">
        <f t="shared" si="0"/>
        <v>49417.233009708732</v>
      </c>
      <c r="G20" s="19"/>
      <c r="H20" s="16"/>
      <c r="I20" s="17"/>
      <c r="J20" s="18"/>
    </row>
    <row r="21" spans="2:10" x14ac:dyDescent="0.25">
      <c r="B21" s="7">
        <v>45979</v>
      </c>
      <c r="C21" s="8">
        <v>2372.8155339805826</v>
      </c>
      <c r="D21" s="9"/>
      <c r="E21" s="10">
        <v>20.75</v>
      </c>
      <c r="F21" s="33">
        <f t="shared" si="0"/>
        <v>49235.922330097092</v>
      </c>
      <c r="G21" s="19"/>
      <c r="H21" s="16"/>
      <c r="I21" s="17"/>
      <c r="J21" s="18"/>
    </row>
    <row r="22" spans="2:10" x14ac:dyDescent="0.25">
      <c r="B22" s="7">
        <v>45980</v>
      </c>
      <c r="C22" s="8">
        <v>2351.4563106796118</v>
      </c>
      <c r="D22" s="9"/>
      <c r="E22" s="10">
        <v>20.75</v>
      </c>
      <c r="F22" s="33">
        <f t="shared" si="0"/>
        <v>48792.718446601946</v>
      </c>
      <c r="G22" s="19"/>
      <c r="H22" s="16"/>
      <c r="I22" s="17"/>
      <c r="J22" s="18"/>
    </row>
    <row r="23" spans="2:10" x14ac:dyDescent="0.25">
      <c r="B23" s="7">
        <v>45981</v>
      </c>
      <c r="C23" s="8">
        <v>2336.8932038834951</v>
      </c>
      <c r="D23" s="9"/>
      <c r="E23" s="10">
        <v>20.75</v>
      </c>
      <c r="F23" s="33">
        <f t="shared" si="0"/>
        <v>48490.533980582521</v>
      </c>
      <c r="G23" s="19"/>
      <c r="H23" s="16"/>
      <c r="I23" s="17"/>
      <c r="J23" s="18"/>
    </row>
    <row r="24" spans="2:10" x14ac:dyDescent="0.25">
      <c r="B24" s="7">
        <v>45982</v>
      </c>
      <c r="C24" s="8">
        <v>2326.2135922330094</v>
      </c>
      <c r="D24" s="9"/>
      <c r="E24" s="10">
        <v>20.75</v>
      </c>
      <c r="F24" s="33">
        <f t="shared" si="0"/>
        <v>48268.932038834944</v>
      </c>
      <c r="G24" s="19"/>
      <c r="H24" s="16"/>
      <c r="I24" s="17"/>
      <c r="J24" s="18"/>
    </row>
    <row r="25" spans="2:10" x14ac:dyDescent="0.25">
      <c r="B25" s="7">
        <v>45983</v>
      </c>
      <c r="C25" s="8">
        <v>2290.2912621359224</v>
      </c>
      <c r="D25" s="9"/>
      <c r="E25" s="10">
        <v>20.75</v>
      </c>
      <c r="F25" s="33">
        <f t="shared" si="0"/>
        <v>47523.543689320388</v>
      </c>
      <c r="G25" s="19"/>
      <c r="H25" s="16"/>
      <c r="I25" s="17"/>
      <c r="J25" s="18"/>
    </row>
    <row r="26" spans="2:10" x14ac:dyDescent="0.25">
      <c r="B26" s="7">
        <v>45984</v>
      </c>
      <c r="C26" s="8">
        <v>2363.1067961165049</v>
      </c>
      <c r="D26" s="9"/>
      <c r="E26" s="10">
        <v>20.75</v>
      </c>
      <c r="F26" s="33">
        <f t="shared" si="0"/>
        <v>49034.466019417479</v>
      </c>
      <c r="G26" s="19"/>
      <c r="H26" s="16"/>
      <c r="I26" s="17"/>
      <c r="J26" s="18"/>
    </row>
    <row r="27" spans="2:10" x14ac:dyDescent="0.25">
      <c r="B27" s="7">
        <v>45985</v>
      </c>
      <c r="C27" s="8">
        <v>2339.8058252427186</v>
      </c>
      <c r="D27" s="9"/>
      <c r="E27" s="10">
        <v>20.75</v>
      </c>
      <c r="F27" s="33">
        <f t="shared" si="0"/>
        <v>48550.970873786413</v>
      </c>
      <c r="G27" s="19"/>
      <c r="H27" s="16"/>
      <c r="I27" s="17"/>
      <c r="J27" s="18"/>
    </row>
    <row r="28" spans="2:10" x14ac:dyDescent="0.25">
      <c r="B28" s="7">
        <v>45986</v>
      </c>
      <c r="C28" s="8">
        <v>2336.8932038834951</v>
      </c>
      <c r="D28" s="9"/>
      <c r="E28" s="10">
        <v>20.75</v>
      </c>
      <c r="F28" s="33">
        <f t="shared" si="0"/>
        <v>48490.533980582521</v>
      </c>
      <c r="G28" s="19"/>
      <c r="H28" s="16"/>
      <c r="I28" s="17"/>
      <c r="J28" s="18"/>
    </row>
    <row r="29" spans="2:10" x14ac:dyDescent="0.25">
      <c r="B29" s="7">
        <v>45987</v>
      </c>
      <c r="C29" s="8">
        <v>2396.1165048543689</v>
      </c>
      <c r="D29" s="9"/>
      <c r="E29" s="10">
        <v>20.75</v>
      </c>
      <c r="F29" s="33">
        <f t="shared" si="0"/>
        <v>49719.417475728158</v>
      </c>
      <c r="G29" s="19"/>
      <c r="H29" s="16"/>
      <c r="I29" s="17"/>
      <c r="J29" s="18"/>
    </row>
    <row r="30" spans="2:10" x14ac:dyDescent="0.25">
      <c r="B30" s="7">
        <v>45988</v>
      </c>
      <c r="C30" s="8">
        <v>2496.1165048543689</v>
      </c>
      <c r="D30" s="9"/>
      <c r="E30" s="10">
        <v>20.75</v>
      </c>
      <c r="F30" s="33">
        <f t="shared" si="0"/>
        <v>51794.417475728158</v>
      </c>
      <c r="G30" s="19"/>
      <c r="H30" s="16"/>
      <c r="I30" s="17"/>
      <c r="J30" s="18"/>
    </row>
    <row r="31" spans="2:10" x14ac:dyDescent="0.25">
      <c r="B31" s="7">
        <v>45989</v>
      </c>
      <c r="C31" s="8">
        <v>2349.5145631067962</v>
      </c>
      <c r="D31" s="9"/>
      <c r="E31" s="10">
        <v>20.75</v>
      </c>
      <c r="F31" s="33">
        <f t="shared" si="0"/>
        <v>48752.427184466025</v>
      </c>
      <c r="G31" s="19"/>
      <c r="H31" s="16"/>
      <c r="I31" s="17"/>
      <c r="J31" s="18"/>
    </row>
    <row r="32" spans="2:10" x14ac:dyDescent="0.25">
      <c r="B32" s="7">
        <v>45990</v>
      </c>
      <c r="C32" s="8">
        <v>2507.7669902912621</v>
      </c>
      <c r="D32" s="9"/>
      <c r="E32" s="10">
        <v>20.75</v>
      </c>
      <c r="F32" s="33">
        <f t="shared" si="0"/>
        <v>52036.165048543691</v>
      </c>
      <c r="G32" s="19"/>
      <c r="H32" s="16"/>
      <c r="I32" s="17"/>
      <c r="J32" s="18"/>
    </row>
    <row r="33" spans="2:12" x14ac:dyDescent="0.25">
      <c r="B33" s="7">
        <v>45991</v>
      </c>
      <c r="C33" s="8">
        <v>2518.4466019417473</v>
      </c>
      <c r="D33" s="9"/>
      <c r="E33" s="10">
        <v>20.75</v>
      </c>
      <c r="F33" s="33">
        <f t="shared" si="0"/>
        <v>52257.766990291253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72579.938834951463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1489072.0387085411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1506033.7308252424</v>
      </c>
      <c r="L36" s="31">
        <f>J36-J4-J5-J6</f>
        <v>1489482.4201234728</v>
      </c>
    </row>
    <row r="37" spans="2:12" x14ac:dyDescent="0.25">
      <c r="B37" s="26" t="s">
        <v>14</v>
      </c>
      <c r="C37" s="30">
        <f>C35</f>
        <v>72579.938834951463</v>
      </c>
      <c r="D37" s="9">
        <f>D35/1.03</f>
        <v>0</v>
      </c>
      <c r="E37" s="10"/>
      <c r="F37" s="33">
        <f>SUM(F4:F36)</f>
        <v>1506033.7308252424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16961.692116701277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199152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45992</v>
      </c>
      <c r="C4" s="8">
        <v>2474.7572815533981</v>
      </c>
      <c r="D4" s="9"/>
      <c r="E4" s="10">
        <v>21.25</v>
      </c>
      <c r="F4" s="33">
        <f>E4*C4</f>
        <v>52588.592233009709</v>
      </c>
      <c r="G4" s="11"/>
      <c r="H4" s="12" t="s">
        <v>6</v>
      </c>
      <c r="I4" s="13">
        <v>0.01</v>
      </c>
      <c r="J4" s="14">
        <f>(F36+F37)*I4</f>
        <v>15986.395631067966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45993</v>
      </c>
      <c r="C5" s="8">
        <v>2340.7766990291261</v>
      </c>
      <c r="D5" s="9"/>
      <c r="E5" s="10">
        <v>21.25</v>
      </c>
      <c r="F5" s="33">
        <f t="shared" ref="F5:F34" si="0">E5*C5</f>
        <v>49741.504854368934</v>
      </c>
      <c r="G5" s="11"/>
      <c r="H5" s="12" t="s">
        <v>7</v>
      </c>
      <c r="I5" s="13">
        <v>1E-3</v>
      </c>
      <c r="J5" s="14">
        <f>(F36+F37-J4-J6)*I5</f>
        <v>1582.6531674757287</v>
      </c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45994</v>
      </c>
      <c r="C6" s="8">
        <v>2453.3980582524273</v>
      </c>
      <c r="D6" s="9"/>
      <c r="E6" s="10">
        <v>21.25</v>
      </c>
      <c r="F6" s="33">
        <f t="shared" si="0"/>
        <v>52134.708737864079</v>
      </c>
      <c r="G6" s="11"/>
      <c r="H6" s="12" t="s">
        <v>8</v>
      </c>
      <c r="I6" s="13"/>
      <c r="J6" s="14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45995</v>
      </c>
      <c r="C7" s="8">
        <v>2466.019417475728</v>
      </c>
      <c r="D7" s="9"/>
      <c r="E7" s="10">
        <v>21.25</v>
      </c>
      <c r="F7" s="33">
        <f t="shared" si="0"/>
        <v>52402.912621359217</v>
      </c>
      <c r="G7" s="11"/>
      <c r="H7" s="12" t="s">
        <v>9</v>
      </c>
      <c r="I7" s="13"/>
      <c r="J7" s="14">
        <f>'KASIM 2025'!J39*-1</f>
        <v>-16961.692116701277</v>
      </c>
      <c r="P7" s="64">
        <v>45985</v>
      </c>
      <c r="Q7" s="17">
        <f>R7-P7</f>
        <v>6</v>
      </c>
      <c r="R7" s="63">
        <v>45991</v>
      </c>
      <c r="S7" s="17" t="s">
        <v>42</v>
      </c>
      <c r="T7" s="62">
        <v>331</v>
      </c>
      <c r="U7" s="17" t="s">
        <v>41</v>
      </c>
      <c r="V7" s="61" t="s">
        <v>36</v>
      </c>
      <c r="W7" s="60">
        <v>27340</v>
      </c>
      <c r="X7" s="61" t="s">
        <v>12</v>
      </c>
      <c r="Y7" s="58">
        <v>19.5</v>
      </c>
      <c r="Z7" s="59">
        <v>533130</v>
      </c>
      <c r="AA7" s="57"/>
      <c r="AB7" s="59">
        <v>533130</v>
      </c>
      <c r="AC7" t="s">
        <v>43</v>
      </c>
    </row>
    <row r="8" spans="2:29" x14ac:dyDescent="0.25">
      <c r="B8" s="7">
        <v>45996</v>
      </c>
      <c r="C8" s="8">
        <v>2463.1067961165049</v>
      </c>
      <c r="D8" s="9"/>
      <c r="E8" s="10">
        <v>21.25</v>
      </c>
      <c r="F8" s="33">
        <f t="shared" si="0"/>
        <v>52341.019417475727</v>
      </c>
      <c r="G8" s="15"/>
      <c r="H8" s="16"/>
      <c r="I8" s="17"/>
      <c r="J8" s="18"/>
      <c r="P8" s="64">
        <v>45985</v>
      </c>
      <c r="Q8" s="17">
        <f>R8-P8</f>
        <v>6</v>
      </c>
      <c r="R8" s="63">
        <v>45991</v>
      </c>
      <c r="S8" s="17" t="s">
        <v>42</v>
      </c>
      <c r="T8" s="62">
        <v>332</v>
      </c>
      <c r="U8" s="17" t="s">
        <v>41</v>
      </c>
      <c r="V8" s="61" t="s">
        <v>37</v>
      </c>
      <c r="W8" s="56">
        <v>240</v>
      </c>
      <c r="X8" s="61" t="s">
        <v>38</v>
      </c>
      <c r="Y8" s="58">
        <v>675</v>
      </c>
      <c r="Z8" s="59">
        <v>162000</v>
      </c>
      <c r="AA8" s="57"/>
      <c r="AB8" s="59">
        <v>162000</v>
      </c>
      <c r="AC8" t="s">
        <v>43</v>
      </c>
    </row>
    <row r="9" spans="2:29" x14ac:dyDescent="0.25">
      <c r="B9" s="7">
        <v>45997</v>
      </c>
      <c r="C9" s="8">
        <v>2374.7572815533981</v>
      </c>
      <c r="D9" s="9"/>
      <c r="E9" s="10">
        <v>21.25</v>
      </c>
      <c r="F9" s="33">
        <f t="shared" si="0"/>
        <v>50463.592233009709</v>
      </c>
      <c r="G9" s="15"/>
      <c r="H9" s="16"/>
      <c r="I9" s="17"/>
      <c r="J9" s="18"/>
      <c r="P9" s="64">
        <v>45985</v>
      </c>
      <c r="Q9" s="17">
        <f>R9-P9</f>
        <v>6</v>
      </c>
      <c r="R9" s="63">
        <v>45991</v>
      </c>
      <c r="S9" s="17" t="s">
        <v>42</v>
      </c>
      <c r="T9" s="62">
        <v>332</v>
      </c>
      <c r="U9" s="17" t="s">
        <v>41</v>
      </c>
      <c r="V9" s="61" t="s">
        <v>39</v>
      </c>
      <c r="W9" s="56">
        <v>200</v>
      </c>
      <c r="X9" s="61" t="s">
        <v>38</v>
      </c>
      <c r="Y9" s="58">
        <v>650</v>
      </c>
      <c r="Z9" s="59">
        <v>130000</v>
      </c>
      <c r="AA9" s="57"/>
      <c r="AB9" s="59">
        <v>130000</v>
      </c>
      <c r="AC9" t="s">
        <v>43</v>
      </c>
    </row>
    <row r="10" spans="2:29" x14ac:dyDescent="0.25">
      <c r="B10" s="7">
        <v>45998</v>
      </c>
      <c r="C10" s="8">
        <v>2452.4271844660193</v>
      </c>
      <c r="D10" s="9"/>
      <c r="E10" s="10">
        <v>21.25</v>
      </c>
      <c r="F10" s="33">
        <f t="shared" si="0"/>
        <v>52114.077669902908</v>
      </c>
      <c r="G10" s="15"/>
      <c r="H10" s="16"/>
      <c r="I10" s="17"/>
      <c r="J10" s="18"/>
      <c r="P10" s="64">
        <v>45985</v>
      </c>
      <c r="Q10" s="17">
        <f>R10-P10</f>
        <v>6</v>
      </c>
      <c r="R10" s="63">
        <v>45991</v>
      </c>
      <c r="S10" s="17" t="s">
        <v>42</v>
      </c>
      <c r="T10" s="62">
        <v>332</v>
      </c>
      <c r="U10" s="17" t="s">
        <v>41</v>
      </c>
      <c r="V10" s="61" t="s">
        <v>40</v>
      </c>
      <c r="W10" s="56">
        <v>80</v>
      </c>
      <c r="X10" s="61" t="s">
        <v>38</v>
      </c>
      <c r="Y10" s="58">
        <v>725</v>
      </c>
      <c r="Z10" s="59">
        <v>58000</v>
      </c>
      <c r="AA10" s="57"/>
      <c r="AB10" s="59">
        <v>58000</v>
      </c>
      <c r="AC10" t="s">
        <v>43</v>
      </c>
    </row>
    <row r="11" spans="2:29" x14ac:dyDescent="0.25">
      <c r="B11" s="7">
        <v>45999</v>
      </c>
      <c r="C11" s="8">
        <v>2485.4368932038833</v>
      </c>
      <c r="D11" s="9"/>
      <c r="E11" s="10">
        <v>21.25</v>
      </c>
      <c r="F11" s="33">
        <f t="shared" si="0"/>
        <v>52815.533980582521</v>
      </c>
      <c r="G11" s="19"/>
      <c r="H11" s="16"/>
      <c r="I11" s="17"/>
      <c r="J11" s="18"/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46000</v>
      </c>
      <c r="C12" s="8">
        <v>2512.6213592233007</v>
      </c>
      <c r="D12" s="9"/>
      <c r="E12" s="10">
        <v>21.25</v>
      </c>
      <c r="F12" s="33">
        <f t="shared" si="0"/>
        <v>53393.203883495138</v>
      </c>
      <c r="G12" s="19"/>
      <c r="H12" s="16"/>
      <c r="I12" s="17"/>
      <c r="J12" s="18"/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46001</v>
      </c>
      <c r="C13" s="8">
        <v>2511.6504854368932</v>
      </c>
      <c r="D13" s="9"/>
      <c r="E13" s="10">
        <v>21.25</v>
      </c>
      <c r="F13" s="33">
        <f t="shared" si="0"/>
        <v>53372.572815533982</v>
      </c>
      <c r="G13" s="15">
        <v>46036</v>
      </c>
      <c r="H13" s="16" t="s">
        <v>48</v>
      </c>
      <c r="I13" s="17"/>
      <c r="J13" s="18">
        <v>500000</v>
      </c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46002</v>
      </c>
      <c r="C14" s="8">
        <v>2556.3106796116504</v>
      </c>
      <c r="D14" s="9"/>
      <c r="E14" s="10">
        <v>21.25</v>
      </c>
      <c r="F14" s="33">
        <f t="shared" si="0"/>
        <v>54321.601941747569</v>
      </c>
      <c r="G14" s="19"/>
      <c r="H14" s="16"/>
      <c r="I14" s="17"/>
      <c r="J14" s="18"/>
      <c r="P14" s="72">
        <v>45997</v>
      </c>
      <c r="Q14" s="17"/>
      <c r="R14" s="17"/>
      <c r="S14" s="17" t="s">
        <v>42</v>
      </c>
      <c r="T14" s="71">
        <v>354</v>
      </c>
      <c r="U14" s="70" t="s">
        <v>41</v>
      </c>
      <c r="V14" s="70" t="s">
        <v>40</v>
      </c>
      <c r="W14" s="69">
        <v>90</v>
      </c>
      <c r="X14" s="70" t="s">
        <v>38</v>
      </c>
      <c r="Y14" s="67">
        <v>725</v>
      </c>
      <c r="Z14" s="68">
        <v>65250</v>
      </c>
      <c r="AA14" s="66"/>
      <c r="AB14" s="68">
        <v>65250</v>
      </c>
      <c r="AC14" t="s">
        <v>43</v>
      </c>
    </row>
    <row r="15" spans="2:29" x14ac:dyDescent="0.25">
      <c r="B15" s="7">
        <v>46003</v>
      </c>
      <c r="C15" s="8">
        <v>2511.6504854368932</v>
      </c>
      <c r="D15" s="9"/>
      <c r="E15" s="10">
        <v>21.25</v>
      </c>
      <c r="F15" s="33">
        <f t="shared" si="0"/>
        <v>53372.572815533982</v>
      </c>
      <c r="G15" s="19"/>
      <c r="H15" s="16"/>
      <c r="I15" s="17"/>
      <c r="J15" s="18"/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46004</v>
      </c>
      <c r="C16" s="8">
        <v>2521.3592233009708</v>
      </c>
      <c r="D16" s="9"/>
      <c r="E16" s="10">
        <v>21.25</v>
      </c>
      <c r="F16" s="33">
        <f t="shared" si="0"/>
        <v>53578.88349514563</v>
      </c>
      <c r="G16" s="19"/>
      <c r="H16" s="16"/>
      <c r="I16" s="17"/>
      <c r="J16" s="18"/>
      <c r="P16" s="53">
        <v>46003</v>
      </c>
      <c r="Q16" s="54"/>
      <c r="R16" s="54"/>
      <c r="S16" s="54"/>
      <c r="T16" s="54"/>
      <c r="U16" s="54"/>
      <c r="V16" s="65" t="s">
        <v>35</v>
      </c>
      <c r="W16" s="54"/>
      <c r="X16" s="54"/>
      <c r="Y16" s="54"/>
      <c r="Z16" s="54"/>
      <c r="AA16" s="54"/>
      <c r="AB16" s="55">
        <v>-224172</v>
      </c>
    </row>
    <row r="17" spans="2:29" x14ac:dyDescent="0.25">
      <c r="B17" s="7">
        <v>46005</v>
      </c>
      <c r="C17" s="8">
        <v>2409.7087378640776</v>
      </c>
      <c r="D17" s="9"/>
      <c r="E17" s="10">
        <v>21.25</v>
      </c>
      <c r="F17" s="33">
        <f t="shared" si="0"/>
        <v>51206.310679611648</v>
      </c>
      <c r="G17" s="19"/>
      <c r="H17" s="16"/>
      <c r="I17" s="17"/>
      <c r="J17" s="18"/>
      <c r="P17" s="79">
        <v>46000</v>
      </c>
      <c r="Q17" s="17"/>
      <c r="R17" s="17"/>
      <c r="S17" s="17" t="s">
        <v>42</v>
      </c>
      <c r="T17" s="78">
        <v>358</v>
      </c>
      <c r="U17" s="77" t="s">
        <v>41</v>
      </c>
      <c r="V17" s="77" t="s">
        <v>45</v>
      </c>
      <c r="W17" s="76">
        <v>1</v>
      </c>
      <c r="X17" s="77" t="s">
        <v>38</v>
      </c>
      <c r="Y17" s="75">
        <v>1850</v>
      </c>
      <c r="Z17" s="73">
        <v>1850</v>
      </c>
      <c r="AA17" s="74"/>
      <c r="AB17" s="73">
        <v>1850</v>
      </c>
      <c r="AC17" t="s">
        <v>43</v>
      </c>
    </row>
    <row r="18" spans="2:29" x14ac:dyDescent="0.25">
      <c r="B18" s="7">
        <v>46006</v>
      </c>
      <c r="C18" s="8">
        <v>2420.3883495145628</v>
      </c>
      <c r="D18" s="9"/>
      <c r="E18" s="10">
        <v>21.25</v>
      </c>
      <c r="F18" s="33">
        <f t="shared" si="0"/>
        <v>51433.25242718446</v>
      </c>
      <c r="G18" s="15">
        <v>46045</v>
      </c>
      <c r="H18" s="16" t="s">
        <v>51</v>
      </c>
      <c r="I18" s="17"/>
      <c r="J18" s="18">
        <v>1060830.55</v>
      </c>
      <c r="P18" s="79">
        <v>46007</v>
      </c>
      <c r="Q18" s="17"/>
      <c r="R18" s="17"/>
      <c r="S18" s="17" t="s">
        <v>42</v>
      </c>
      <c r="T18" s="78">
        <v>377</v>
      </c>
      <c r="U18" s="77" t="s">
        <v>41</v>
      </c>
      <c r="V18" s="77" t="s">
        <v>46</v>
      </c>
      <c r="W18" s="76">
        <v>40</v>
      </c>
      <c r="X18" s="77" t="s">
        <v>38</v>
      </c>
      <c r="Y18" s="75">
        <v>720</v>
      </c>
      <c r="Z18" s="73">
        <v>28800</v>
      </c>
      <c r="AA18" s="74"/>
      <c r="AB18" s="73">
        <v>28800</v>
      </c>
      <c r="AC18" t="s">
        <v>43</v>
      </c>
    </row>
    <row r="19" spans="2:29" x14ac:dyDescent="0.25">
      <c r="B19" s="7">
        <v>46007</v>
      </c>
      <c r="C19" s="8">
        <v>2424.2718446601939</v>
      </c>
      <c r="D19" s="9"/>
      <c r="E19" s="10">
        <v>21.25</v>
      </c>
      <c r="F19" s="33">
        <f t="shared" si="0"/>
        <v>51515.77669902912</v>
      </c>
      <c r="G19" s="19"/>
      <c r="H19" s="16"/>
      <c r="I19" s="17"/>
      <c r="J19" s="18"/>
      <c r="P19" s="79">
        <v>46006</v>
      </c>
      <c r="Q19" s="78"/>
      <c r="R19" s="77"/>
      <c r="S19" s="17" t="s">
        <v>42</v>
      </c>
      <c r="T19" s="78">
        <v>375</v>
      </c>
      <c r="U19" s="77" t="s">
        <v>41</v>
      </c>
      <c r="V19" s="77" t="s">
        <v>40</v>
      </c>
      <c r="W19" s="76">
        <v>480</v>
      </c>
      <c r="X19" s="77" t="s">
        <v>38</v>
      </c>
      <c r="Y19" s="75">
        <v>725</v>
      </c>
      <c r="Z19" s="73">
        <v>348000</v>
      </c>
      <c r="AA19" s="74"/>
      <c r="AB19" s="73">
        <v>348000</v>
      </c>
      <c r="AC19" t="s">
        <v>43</v>
      </c>
    </row>
    <row r="20" spans="2:29" x14ac:dyDescent="0.25">
      <c r="B20" s="7">
        <v>46008</v>
      </c>
      <c r="C20" s="8">
        <v>2433.980582524272</v>
      </c>
      <c r="D20" s="9"/>
      <c r="E20" s="10">
        <v>21.25</v>
      </c>
      <c r="F20" s="33">
        <f t="shared" si="0"/>
        <v>51722.087378640783</v>
      </c>
      <c r="G20" s="19"/>
      <c r="H20" s="16"/>
      <c r="I20" s="17"/>
      <c r="J20" s="18"/>
      <c r="P20" s="53">
        <v>46010</v>
      </c>
      <c r="Q20" s="54"/>
      <c r="R20" s="54"/>
      <c r="S20" s="54"/>
      <c r="T20" s="54"/>
      <c r="U20" s="54"/>
      <c r="V20" s="65" t="s">
        <v>35</v>
      </c>
      <c r="W20" s="54"/>
      <c r="X20" s="54"/>
      <c r="Y20" s="54"/>
      <c r="Z20" s="54"/>
      <c r="AA20" s="54"/>
      <c r="AB20" s="55">
        <v>-28260</v>
      </c>
    </row>
    <row r="21" spans="2:29" x14ac:dyDescent="0.25">
      <c r="B21" s="7">
        <v>46009</v>
      </c>
      <c r="C21" s="8">
        <v>2407.7669902912621</v>
      </c>
      <c r="D21" s="9"/>
      <c r="E21" s="10">
        <v>21.25</v>
      </c>
      <c r="F21" s="33">
        <f t="shared" si="0"/>
        <v>51165.048543689321</v>
      </c>
      <c r="G21" s="19"/>
      <c r="H21" s="16"/>
      <c r="I21" s="17"/>
      <c r="J21" s="18"/>
      <c r="P21" s="53">
        <v>46015</v>
      </c>
      <c r="Q21" s="54"/>
      <c r="R21" s="54"/>
      <c r="S21" s="54"/>
      <c r="T21" s="54"/>
      <c r="U21" s="54"/>
      <c r="V21" s="65" t="s">
        <v>35</v>
      </c>
      <c r="W21" s="54"/>
      <c r="X21" s="54"/>
      <c r="Y21" s="54"/>
      <c r="Z21" s="54"/>
      <c r="AA21" s="54"/>
      <c r="AB21" s="80">
        <v>-20052</v>
      </c>
    </row>
    <row r="22" spans="2:29" x14ac:dyDescent="0.25">
      <c r="B22" s="7">
        <v>46010</v>
      </c>
      <c r="C22" s="8">
        <v>2362.1359223300969</v>
      </c>
      <c r="D22" s="9"/>
      <c r="E22" s="10">
        <v>21.25</v>
      </c>
      <c r="F22" s="33">
        <f t="shared" si="0"/>
        <v>50195.388349514556</v>
      </c>
      <c r="G22" s="19"/>
      <c r="H22" s="16"/>
      <c r="I22" s="17"/>
      <c r="J22" s="18"/>
      <c r="P22" s="53">
        <v>46016</v>
      </c>
      <c r="Q22" s="54"/>
      <c r="R22" s="54"/>
      <c r="S22" s="54"/>
      <c r="T22" s="54"/>
      <c r="U22" s="54"/>
      <c r="V22" s="65" t="s">
        <v>35</v>
      </c>
      <c r="W22" s="54"/>
      <c r="X22" s="54"/>
      <c r="Y22" s="54"/>
      <c r="Z22" s="54"/>
      <c r="AA22" s="54"/>
      <c r="AB22" s="80">
        <v>-94320</v>
      </c>
    </row>
    <row r="23" spans="2:29" x14ac:dyDescent="0.25">
      <c r="B23" s="7">
        <v>46011</v>
      </c>
      <c r="C23" s="8">
        <v>2374.7572815533981</v>
      </c>
      <c r="D23" s="9"/>
      <c r="E23" s="10">
        <v>21.25</v>
      </c>
      <c r="F23" s="33">
        <f t="shared" si="0"/>
        <v>50463.592233009709</v>
      </c>
      <c r="G23" s="19"/>
      <c r="H23" s="16"/>
      <c r="I23" s="17"/>
      <c r="J23" s="18"/>
      <c r="P23" s="53">
        <v>46020</v>
      </c>
      <c r="Q23" s="54"/>
      <c r="R23" s="54"/>
      <c r="S23" s="54"/>
      <c r="T23" s="54"/>
      <c r="U23" s="54"/>
      <c r="V23" s="65" t="s">
        <v>35</v>
      </c>
      <c r="W23" s="54"/>
      <c r="X23" s="54"/>
      <c r="Y23" s="54"/>
      <c r="Z23" s="54"/>
      <c r="AA23" s="54"/>
      <c r="AB23" s="55">
        <v>-37368</v>
      </c>
    </row>
    <row r="24" spans="2:29" x14ac:dyDescent="0.25">
      <c r="B24" s="7">
        <v>46012</v>
      </c>
      <c r="C24" s="8">
        <v>2353.3980582524273</v>
      </c>
      <c r="D24" s="9"/>
      <c r="E24" s="10">
        <v>21.25</v>
      </c>
      <c r="F24" s="33">
        <f t="shared" si="0"/>
        <v>50009.708737864079</v>
      </c>
      <c r="G24" s="19"/>
      <c r="H24" s="16"/>
      <c r="I24" s="17"/>
      <c r="J24" s="18"/>
    </row>
    <row r="25" spans="2:29" x14ac:dyDescent="0.25">
      <c r="B25" s="7">
        <v>46013</v>
      </c>
      <c r="C25" s="8">
        <v>2305.8252427184466</v>
      </c>
      <c r="D25" s="9"/>
      <c r="E25" s="10">
        <v>21.25</v>
      </c>
      <c r="F25" s="33">
        <f t="shared" si="0"/>
        <v>48998.786407766987</v>
      </c>
      <c r="G25" s="19"/>
      <c r="H25" s="16"/>
      <c r="I25" s="17"/>
      <c r="J25" s="18"/>
    </row>
    <row r="26" spans="2:29" x14ac:dyDescent="0.25">
      <c r="B26" s="7">
        <v>46014</v>
      </c>
      <c r="C26" s="8">
        <v>2433.009708737864</v>
      </c>
      <c r="D26" s="9"/>
      <c r="E26" s="10">
        <v>21.25</v>
      </c>
      <c r="F26" s="33">
        <f t="shared" si="0"/>
        <v>51701.456310679612</v>
      </c>
      <c r="G26" s="19"/>
      <c r="H26" s="16"/>
      <c r="I26" s="17"/>
      <c r="J26" s="18"/>
    </row>
    <row r="27" spans="2:29" x14ac:dyDescent="0.25">
      <c r="B27" s="7">
        <v>46015</v>
      </c>
      <c r="C27" s="8">
        <v>2423.3009708737864</v>
      </c>
      <c r="D27" s="9"/>
      <c r="E27" s="10">
        <v>21.25</v>
      </c>
      <c r="F27" s="33">
        <f t="shared" si="0"/>
        <v>51495.145631067957</v>
      </c>
      <c r="G27" s="19"/>
      <c r="H27" s="16"/>
      <c r="I27" s="17"/>
      <c r="J27" s="18"/>
    </row>
    <row r="28" spans="2:29" x14ac:dyDescent="0.25">
      <c r="B28" s="7">
        <v>46016</v>
      </c>
      <c r="C28" s="8">
        <v>2489.3203883495144</v>
      </c>
      <c r="D28" s="9"/>
      <c r="E28" s="10">
        <v>21.25</v>
      </c>
      <c r="F28" s="33">
        <f t="shared" si="0"/>
        <v>52898.058252427181</v>
      </c>
      <c r="G28" s="19"/>
      <c r="H28" s="16"/>
      <c r="I28" s="17"/>
      <c r="J28" s="18"/>
    </row>
    <row r="29" spans="2:29" x14ac:dyDescent="0.25">
      <c r="B29" s="7">
        <v>46017</v>
      </c>
      <c r="C29" s="8">
        <v>2424.2718446601939</v>
      </c>
      <c r="D29" s="9"/>
      <c r="E29" s="10">
        <v>21.25</v>
      </c>
      <c r="F29" s="33">
        <f t="shared" si="0"/>
        <v>51515.77669902912</v>
      </c>
      <c r="G29" s="19"/>
      <c r="H29" s="16"/>
      <c r="I29" s="17"/>
      <c r="J29" s="18"/>
    </row>
    <row r="30" spans="2:29" x14ac:dyDescent="0.25">
      <c r="B30" s="7">
        <v>46018</v>
      </c>
      <c r="C30" s="8">
        <v>2433.980582524272</v>
      </c>
      <c r="D30" s="9"/>
      <c r="E30" s="10">
        <v>21.25</v>
      </c>
      <c r="F30" s="33">
        <f t="shared" si="0"/>
        <v>51722.087378640783</v>
      </c>
      <c r="G30" s="19"/>
      <c r="H30" s="16"/>
      <c r="I30" s="17"/>
      <c r="J30" s="18"/>
    </row>
    <row r="31" spans="2:29" x14ac:dyDescent="0.25">
      <c r="B31" s="7">
        <v>46019</v>
      </c>
      <c r="C31" s="8">
        <v>2386.4077669902913</v>
      </c>
      <c r="D31" s="9"/>
      <c r="E31" s="10">
        <v>21.25</v>
      </c>
      <c r="F31" s="33">
        <f t="shared" si="0"/>
        <v>50711.165048543691</v>
      </c>
      <c r="G31" s="19"/>
      <c r="H31" s="16"/>
      <c r="I31" s="17"/>
      <c r="J31" s="18"/>
    </row>
    <row r="32" spans="2:29" x14ac:dyDescent="0.25">
      <c r="B32" s="7">
        <v>46020</v>
      </c>
      <c r="C32" s="8">
        <v>2312.6213592233007</v>
      </c>
      <c r="D32" s="9"/>
      <c r="E32" s="10">
        <v>21.25</v>
      </c>
      <c r="F32" s="33">
        <f t="shared" si="0"/>
        <v>49143.203883495138</v>
      </c>
      <c r="G32" s="19"/>
      <c r="H32" s="16"/>
      <c r="I32" s="17"/>
      <c r="J32" s="18"/>
    </row>
    <row r="33" spans="2:12" x14ac:dyDescent="0.25">
      <c r="B33" s="7">
        <v>46021</v>
      </c>
      <c r="C33" s="8">
        <v>2372.8155339805826</v>
      </c>
      <c r="D33" s="9"/>
      <c r="E33" s="10">
        <v>21.25</v>
      </c>
      <c r="F33" s="33">
        <f t="shared" si="0"/>
        <v>50422.330097087382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2337.8640776699031</v>
      </c>
      <c r="D34" s="48"/>
      <c r="E34" s="10">
        <v>21.25</v>
      </c>
      <c r="F34" s="49">
        <f t="shared" si="0"/>
        <v>49679.611650485444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75230.097087378643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1561437.9066818424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1598639.5631067965</v>
      </c>
      <c r="L36" s="31">
        <f>J36-J4-J5-J6</f>
        <v>1581070.5143082528</v>
      </c>
    </row>
    <row r="37" spans="2:12" x14ac:dyDescent="0.25">
      <c r="B37" s="26" t="s">
        <v>14</v>
      </c>
      <c r="C37" s="30">
        <f>C35</f>
        <v>75230.097087378643</v>
      </c>
      <c r="D37" s="9">
        <f>D35/1.03</f>
        <v>0</v>
      </c>
      <c r="E37" s="10"/>
      <c r="F37" s="33">
        <f>SUM(F4:F36)</f>
        <v>1598639.5631067965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37201.656424954068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565E-8469-4D2D-B4AC-31448EBAE2D0}">
  <dimension ref="B1:AC43"/>
  <sheetViews>
    <sheetView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319619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46023</v>
      </c>
      <c r="C4" s="8">
        <v>2359.2233009708739</v>
      </c>
      <c r="D4" s="9"/>
      <c r="E4" s="10">
        <v>21.75</v>
      </c>
      <c r="F4" s="33">
        <f>E4*C4</f>
        <v>51313.10679611651</v>
      </c>
      <c r="G4" s="11"/>
      <c r="H4" s="12" t="s">
        <v>6</v>
      </c>
      <c r="I4" s="13">
        <v>0.01</v>
      </c>
      <c r="J4" s="14">
        <f>(F36+F37)*I4</f>
        <v>15919.398058252424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46024</v>
      </c>
      <c r="C5" s="8">
        <v>2324.2718446601939</v>
      </c>
      <c r="D5" s="9"/>
      <c r="E5" s="10">
        <v>21.75</v>
      </c>
      <c r="F5" s="33">
        <f t="shared" ref="F5:F34" si="0">E5*C5</f>
        <v>50552.912621359217</v>
      </c>
      <c r="G5" s="11"/>
      <c r="H5" s="12" t="s">
        <v>7</v>
      </c>
      <c r="I5" s="13">
        <v>1E-3</v>
      </c>
      <c r="J5" s="14">
        <f>(F36+F37-J4-J6)*I5</f>
        <v>1576.0204077669898</v>
      </c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46025</v>
      </c>
      <c r="C6" s="8">
        <v>2706.7961165048541</v>
      </c>
      <c r="D6" s="9"/>
      <c r="E6" s="10">
        <v>21.75</v>
      </c>
      <c r="F6" s="33">
        <f t="shared" si="0"/>
        <v>58872.815533980574</v>
      </c>
      <c r="G6" s="11"/>
      <c r="H6" s="12" t="s">
        <v>8</v>
      </c>
      <c r="I6" s="13"/>
      <c r="J6" s="14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46026</v>
      </c>
      <c r="C7" s="8">
        <v>1818.4466019417475</v>
      </c>
      <c r="D7" s="9"/>
      <c r="E7" s="10">
        <v>21.75</v>
      </c>
      <c r="F7" s="33">
        <f t="shared" si="0"/>
        <v>39551.213592233005</v>
      </c>
      <c r="G7" s="11"/>
      <c r="H7" s="12" t="s">
        <v>9</v>
      </c>
      <c r="I7" s="13"/>
      <c r="J7" s="14">
        <f>'ARALIK 2025'!J39*-1</f>
        <v>-37201.656424954068</v>
      </c>
      <c r="P7" s="64">
        <v>45985</v>
      </c>
      <c r="Q7" s="17">
        <f>R7-P7</f>
        <v>6</v>
      </c>
      <c r="R7" s="63">
        <v>45991</v>
      </c>
      <c r="S7" s="17" t="s">
        <v>42</v>
      </c>
      <c r="T7" s="62">
        <v>331</v>
      </c>
      <c r="U7" s="17" t="s">
        <v>41</v>
      </c>
      <c r="V7" s="61" t="s">
        <v>36</v>
      </c>
      <c r="W7" s="60">
        <v>27340</v>
      </c>
      <c r="X7" s="61" t="s">
        <v>12</v>
      </c>
      <c r="Y7" s="58">
        <v>19.5</v>
      </c>
      <c r="Z7" s="59">
        <v>533130</v>
      </c>
      <c r="AA7" s="57"/>
      <c r="AB7" s="59">
        <v>533130</v>
      </c>
      <c r="AC7" t="s">
        <v>43</v>
      </c>
    </row>
    <row r="8" spans="2:29" x14ac:dyDescent="0.25">
      <c r="B8" s="7">
        <v>46027</v>
      </c>
      <c r="C8" s="8">
        <v>2300.9708737864075</v>
      </c>
      <c r="D8" s="9"/>
      <c r="E8" s="10">
        <v>21.75</v>
      </c>
      <c r="F8" s="33">
        <f t="shared" si="0"/>
        <v>50046.116504854363</v>
      </c>
      <c r="G8" s="15"/>
      <c r="H8" s="16"/>
      <c r="I8" s="17"/>
      <c r="J8" s="18"/>
      <c r="P8" s="64">
        <v>45985</v>
      </c>
      <c r="Q8" s="17">
        <f>R8-P8</f>
        <v>6</v>
      </c>
      <c r="R8" s="63">
        <v>45991</v>
      </c>
      <c r="S8" s="17" t="s">
        <v>42</v>
      </c>
      <c r="T8" s="62">
        <v>332</v>
      </c>
      <c r="U8" s="17" t="s">
        <v>41</v>
      </c>
      <c r="V8" s="61" t="s">
        <v>37</v>
      </c>
      <c r="W8" s="56">
        <v>240</v>
      </c>
      <c r="X8" s="61" t="s">
        <v>38</v>
      </c>
      <c r="Y8" s="58">
        <v>675</v>
      </c>
      <c r="Z8" s="59">
        <v>162000</v>
      </c>
      <c r="AA8" s="57"/>
      <c r="AB8" s="59">
        <v>162000</v>
      </c>
      <c r="AC8" t="s">
        <v>43</v>
      </c>
    </row>
    <row r="9" spans="2:29" x14ac:dyDescent="0.25">
      <c r="B9" s="7">
        <v>46028</v>
      </c>
      <c r="C9" s="8">
        <v>2198.0582524271845</v>
      </c>
      <c r="D9" s="9"/>
      <c r="E9" s="10">
        <v>21.75</v>
      </c>
      <c r="F9" s="33">
        <f t="shared" si="0"/>
        <v>47807.76699029126</v>
      </c>
      <c r="G9" s="15"/>
      <c r="H9" s="16"/>
      <c r="I9" s="17"/>
      <c r="J9" s="18"/>
      <c r="P9" s="64">
        <v>45985</v>
      </c>
      <c r="Q9" s="17">
        <f>R9-P9</f>
        <v>6</v>
      </c>
      <c r="R9" s="63">
        <v>45991</v>
      </c>
      <c r="S9" s="17" t="s">
        <v>42</v>
      </c>
      <c r="T9" s="62">
        <v>332</v>
      </c>
      <c r="U9" s="17" t="s">
        <v>41</v>
      </c>
      <c r="V9" s="61" t="s">
        <v>39</v>
      </c>
      <c r="W9" s="56">
        <v>200</v>
      </c>
      <c r="X9" s="61" t="s">
        <v>38</v>
      </c>
      <c r="Y9" s="58">
        <v>650</v>
      </c>
      <c r="Z9" s="59">
        <v>130000</v>
      </c>
      <c r="AA9" s="57"/>
      <c r="AB9" s="59">
        <v>130000</v>
      </c>
      <c r="AC9" t="s">
        <v>43</v>
      </c>
    </row>
    <row r="10" spans="2:29" x14ac:dyDescent="0.25">
      <c r="B10" s="7">
        <v>46029</v>
      </c>
      <c r="C10" s="8">
        <v>2303.8834951456311</v>
      </c>
      <c r="D10" s="9"/>
      <c r="E10" s="10">
        <v>21.75</v>
      </c>
      <c r="F10" s="33">
        <f t="shared" si="0"/>
        <v>50109.466019417472</v>
      </c>
      <c r="G10" s="15"/>
      <c r="H10" s="16"/>
      <c r="I10" s="17"/>
      <c r="J10" s="18"/>
      <c r="P10" s="64">
        <v>45985</v>
      </c>
      <c r="Q10" s="17">
        <f>R10-P10</f>
        <v>6</v>
      </c>
      <c r="R10" s="63">
        <v>45991</v>
      </c>
      <c r="S10" s="17" t="s">
        <v>42</v>
      </c>
      <c r="T10" s="62">
        <v>332</v>
      </c>
      <c r="U10" s="17" t="s">
        <v>41</v>
      </c>
      <c r="V10" s="61" t="s">
        <v>40</v>
      </c>
      <c r="W10" s="56">
        <v>80</v>
      </c>
      <c r="X10" s="61" t="s">
        <v>38</v>
      </c>
      <c r="Y10" s="58">
        <v>725</v>
      </c>
      <c r="Z10" s="59">
        <v>58000</v>
      </c>
      <c r="AA10" s="57"/>
      <c r="AB10" s="59">
        <v>58000</v>
      </c>
      <c r="AC10" t="s">
        <v>43</v>
      </c>
    </row>
    <row r="11" spans="2:29" x14ac:dyDescent="0.25">
      <c r="B11" s="7">
        <v>46030</v>
      </c>
      <c r="C11" s="8">
        <v>2252.4271844660193</v>
      </c>
      <c r="D11" s="9"/>
      <c r="E11" s="10">
        <v>21.75</v>
      </c>
      <c r="F11" s="33">
        <f t="shared" si="0"/>
        <v>48990.291262135921</v>
      </c>
      <c r="G11" s="15">
        <v>46030</v>
      </c>
      <c r="H11" s="16" t="s">
        <v>49</v>
      </c>
      <c r="I11" s="17"/>
      <c r="J11" s="18">
        <v>-350000</v>
      </c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46031</v>
      </c>
      <c r="C12" s="8">
        <v>2353.3980582524273</v>
      </c>
      <c r="D12" s="9"/>
      <c r="E12" s="10">
        <v>21.75</v>
      </c>
      <c r="F12" s="33">
        <f t="shared" si="0"/>
        <v>51186.407766990291</v>
      </c>
      <c r="G12" s="15">
        <v>46043</v>
      </c>
      <c r="H12" s="16" t="s">
        <v>50</v>
      </c>
      <c r="I12" s="17"/>
      <c r="J12" s="18">
        <v>-500094</v>
      </c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46032</v>
      </c>
      <c r="C13" s="8">
        <v>2241.7475728155341</v>
      </c>
      <c r="D13" s="9"/>
      <c r="E13" s="10">
        <v>21.75</v>
      </c>
      <c r="F13" s="33">
        <f t="shared" si="0"/>
        <v>48758.009708737867</v>
      </c>
      <c r="G13" s="15">
        <v>46056</v>
      </c>
      <c r="H13" s="16" t="s">
        <v>47</v>
      </c>
      <c r="I13" s="17"/>
      <c r="J13" s="18">
        <v>850000</v>
      </c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46033</v>
      </c>
      <c r="C14" s="8">
        <v>2275.7281553398057</v>
      </c>
      <c r="D14" s="9"/>
      <c r="E14" s="10">
        <v>21.75</v>
      </c>
      <c r="F14" s="33">
        <f t="shared" si="0"/>
        <v>49497.087378640776</v>
      </c>
      <c r="G14" s="19"/>
      <c r="H14" s="16"/>
      <c r="I14" s="17"/>
      <c r="J14" s="18"/>
      <c r="P14" s="72">
        <v>45997</v>
      </c>
      <c r="Q14" s="17"/>
      <c r="R14" s="17"/>
      <c r="S14" s="17" t="s">
        <v>42</v>
      </c>
      <c r="T14" s="71">
        <v>354</v>
      </c>
      <c r="U14" s="70" t="s">
        <v>41</v>
      </c>
      <c r="V14" s="70" t="s">
        <v>40</v>
      </c>
      <c r="W14" s="69">
        <v>90</v>
      </c>
      <c r="X14" s="70" t="s">
        <v>38</v>
      </c>
      <c r="Y14" s="67">
        <v>725</v>
      </c>
      <c r="Z14" s="68">
        <v>65250</v>
      </c>
      <c r="AA14" s="66"/>
      <c r="AB14" s="68">
        <v>65250</v>
      </c>
      <c r="AC14" t="s">
        <v>43</v>
      </c>
    </row>
    <row r="15" spans="2:29" x14ac:dyDescent="0.25">
      <c r="B15" s="7">
        <v>46034</v>
      </c>
      <c r="C15" s="8">
        <v>2232.0388349514565</v>
      </c>
      <c r="D15" s="9"/>
      <c r="E15" s="10">
        <v>21.75</v>
      </c>
      <c r="F15" s="33">
        <f t="shared" si="0"/>
        <v>48546.844660194176</v>
      </c>
      <c r="G15" s="19"/>
      <c r="H15" s="16"/>
      <c r="I15" s="17"/>
      <c r="J15" s="18"/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46035</v>
      </c>
      <c r="C16" s="8">
        <v>2257.2815533980583</v>
      </c>
      <c r="D16" s="9"/>
      <c r="E16" s="10">
        <v>21.75</v>
      </c>
      <c r="F16" s="33">
        <f t="shared" si="0"/>
        <v>49095.87378640777</v>
      </c>
      <c r="G16" s="15">
        <v>46073</v>
      </c>
      <c r="H16" s="16" t="s">
        <v>48</v>
      </c>
      <c r="I16" s="17"/>
      <c r="J16" s="18">
        <v>600000</v>
      </c>
      <c r="P16" s="53">
        <v>46003</v>
      </c>
      <c r="Q16" s="54"/>
      <c r="R16" s="54"/>
      <c r="S16" s="54"/>
      <c r="T16" s="54"/>
      <c r="U16" s="54"/>
      <c r="V16" s="65" t="s">
        <v>35</v>
      </c>
      <c r="W16" s="54"/>
      <c r="X16" s="54"/>
      <c r="Y16" s="54"/>
      <c r="Z16" s="54"/>
      <c r="AA16" s="54"/>
      <c r="AB16" s="55">
        <v>-224172</v>
      </c>
    </row>
    <row r="17" spans="2:29" x14ac:dyDescent="0.25">
      <c r="B17" s="7">
        <v>46036</v>
      </c>
      <c r="C17" s="8">
        <v>2325.2427184466019</v>
      </c>
      <c r="D17" s="9"/>
      <c r="E17" s="10">
        <v>21.75</v>
      </c>
      <c r="F17" s="33">
        <f t="shared" si="0"/>
        <v>50574.029126213594</v>
      </c>
      <c r="G17" s="19"/>
      <c r="H17" s="16"/>
      <c r="I17" s="17"/>
      <c r="J17" s="18"/>
      <c r="P17" s="79">
        <v>46000</v>
      </c>
      <c r="Q17" s="17"/>
      <c r="R17" s="17"/>
      <c r="S17" s="17" t="s">
        <v>42</v>
      </c>
      <c r="T17" s="78">
        <v>358</v>
      </c>
      <c r="U17" s="77" t="s">
        <v>41</v>
      </c>
      <c r="V17" s="77" t="s">
        <v>45</v>
      </c>
      <c r="W17" s="76">
        <v>1</v>
      </c>
      <c r="X17" s="77" t="s">
        <v>38</v>
      </c>
      <c r="Y17" s="75">
        <v>1850</v>
      </c>
      <c r="Z17" s="73">
        <v>1850</v>
      </c>
      <c r="AA17" s="74"/>
      <c r="AB17" s="73">
        <v>1850</v>
      </c>
      <c r="AC17" t="s">
        <v>43</v>
      </c>
    </row>
    <row r="18" spans="2:29" x14ac:dyDescent="0.25">
      <c r="B18" s="7">
        <v>46037</v>
      </c>
      <c r="C18" s="8">
        <v>2186.4077669902913</v>
      </c>
      <c r="D18" s="9"/>
      <c r="E18" s="10">
        <v>21.75</v>
      </c>
      <c r="F18" s="33">
        <f t="shared" si="0"/>
        <v>47554.368932038837</v>
      </c>
      <c r="G18" s="15">
        <v>46080</v>
      </c>
      <c r="H18" s="16" t="s">
        <v>54</v>
      </c>
      <c r="I18" s="17"/>
      <c r="J18" s="18">
        <v>1000000</v>
      </c>
      <c r="P18" s="79">
        <v>46007</v>
      </c>
      <c r="Q18" s="17"/>
      <c r="R18" s="17"/>
      <c r="S18" s="17" t="s">
        <v>42</v>
      </c>
      <c r="T18" s="78">
        <v>377</v>
      </c>
      <c r="U18" s="77" t="s">
        <v>41</v>
      </c>
      <c r="V18" s="77" t="s">
        <v>46</v>
      </c>
      <c r="W18" s="76">
        <v>40</v>
      </c>
      <c r="X18" s="77" t="s">
        <v>38</v>
      </c>
      <c r="Y18" s="75">
        <v>720</v>
      </c>
      <c r="Z18" s="73">
        <v>28800</v>
      </c>
      <c r="AA18" s="74"/>
      <c r="AB18" s="73">
        <v>28800</v>
      </c>
      <c r="AC18" t="s">
        <v>43</v>
      </c>
    </row>
    <row r="19" spans="2:29" x14ac:dyDescent="0.25">
      <c r="B19" s="7">
        <v>46038</v>
      </c>
      <c r="C19" s="8">
        <v>2236.8932038834951</v>
      </c>
      <c r="D19" s="9"/>
      <c r="E19" s="10">
        <v>21.75</v>
      </c>
      <c r="F19" s="33">
        <f t="shared" si="0"/>
        <v>48652.427184466018</v>
      </c>
      <c r="G19" s="19"/>
      <c r="H19" s="16"/>
      <c r="I19" s="17"/>
      <c r="J19" s="18"/>
      <c r="P19" s="79">
        <v>46006</v>
      </c>
      <c r="Q19" s="78"/>
      <c r="R19" s="77"/>
      <c r="S19" s="17" t="s">
        <v>42</v>
      </c>
      <c r="T19" s="78">
        <v>375</v>
      </c>
      <c r="U19" s="77" t="s">
        <v>41</v>
      </c>
      <c r="V19" s="77" t="s">
        <v>40</v>
      </c>
      <c r="W19" s="76">
        <v>480</v>
      </c>
      <c r="X19" s="77" t="s">
        <v>38</v>
      </c>
      <c r="Y19" s="75">
        <v>725</v>
      </c>
      <c r="Z19" s="73">
        <v>348000</v>
      </c>
      <c r="AA19" s="74"/>
      <c r="AB19" s="73">
        <v>348000</v>
      </c>
      <c r="AC19" t="s">
        <v>43</v>
      </c>
    </row>
    <row r="20" spans="2:29" x14ac:dyDescent="0.25">
      <c r="B20" s="7">
        <v>46039</v>
      </c>
      <c r="C20" s="8">
        <v>2309.7087378640776</v>
      </c>
      <c r="D20" s="9"/>
      <c r="E20" s="10">
        <v>21.75</v>
      </c>
      <c r="F20" s="33">
        <f t="shared" si="0"/>
        <v>50236.165048543691</v>
      </c>
      <c r="G20" s="19"/>
      <c r="H20" s="16"/>
      <c r="I20" s="17"/>
      <c r="J20" s="18"/>
      <c r="P20" s="53">
        <v>46010</v>
      </c>
      <c r="Q20" s="54"/>
      <c r="R20" s="54"/>
      <c r="S20" s="54"/>
      <c r="T20" s="54"/>
      <c r="U20" s="54"/>
      <c r="V20" s="65" t="s">
        <v>35</v>
      </c>
      <c r="W20" s="54"/>
      <c r="X20" s="54"/>
      <c r="Y20" s="54"/>
      <c r="Z20" s="54"/>
      <c r="AA20" s="54"/>
      <c r="AB20" s="55">
        <v>-28260</v>
      </c>
    </row>
    <row r="21" spans="2:29" x14ac:dyDescent="0.25">
      <c r="B21" s="7">
        <v>46040</v>
      </c>
      <c r="C21" s="8">
        <v>2201.9417475728155</v>
      </c>
      <c r="D21" s="9"/>
      <c r="E21" s="10">
        <v>21.75</v>
      </c>
      <c r="F21" s="33">
        <f t="shared" si="0"/>
        <v>47892.23300970874</v>
      </c>
      <c r="G21" s="15">
        <v>46080</v>
      </c>
      <c r="H21" s="16" t="s">
        <v>54</v>
      </c>
      <c r="I21" s="17"/>
      <c r="J21" s="18">
        <v>200000</v>
      </c>
      <c r="P21" s="53">
        <v>46015</v>
      </c>
      <c r="Q21" s="54"/>
      <c r="R21" s="54"/>
      <c r="S21" s="54"/>
      <c r="T21" s="54"/>
      <c r="U21" s="54"/>
      <c r="V21" s="65" t="s">
        <v>35</v>
      </c>
      <c r="W21" s="54"/>
      <c r="X21" s="54"/>
      <c r="Y21" s="54"/>
      <c r="Z21" s="54"/>
      <c r="AA21" s="54"/>
      <c r="AB21" s="80">
        <v>-20052</v>
      </c>
    </row>
    <row r="22" spans="2:29" x14ac:dyDescent="0.25">
      <c r="B22" s="7">
        <v>46041</v>
      </c>
      <c r="C22" s="8">
        <v>2235.9223300970875</v>
      </c>
      <c r="D22" s="9"/>
      <c r="E22" s="10">
        <v>21.75</v>
      </c>
      <c r="F22" s="33">
        <f t="shared" si="0"/>
        <v>48631.310679611655</v>
      </c>
      <c r="G22" s="19"/>
      <c r="H22" s="16"/>
      <c r="I22" s="17"/>
      <c r="J22" s="18"/>
      <c r="P22" s="53">
        <v>46016</v>
      </c>
      <c r="Q22" s="54"/>
      <c r="R22" s="54"/>
      <c r="S22" s="54"/>
      <c r="T22" s="54"/>
      <c r="U22" s="54"/>
      <c r="V22" s="65" t="s">
        <v>35</v>
      </c>
      <c r="W22" s="54"/>
      <c r="X22" s="54"/>
      <c r="Y22" s="54"/>
      <c r="Z22" s="54"/>
      <c r="AA22" s="54"/>
      <c r="AB22" s="80">
        <v>-94320</v>
      </c>
    </row>
    <row r="23" spans="2:29" x14ac:dyDescent="0.25">
      <c r="B23" s="7">
        <v>46042</v>
      </c>
      <c r="C23" s="8">
        <v>2164.0776699029125</v>
      </c>
      <c r="D23" s="9"/>
      <c r="E23" s="10">
        <v>21.75</v>
      </c>
      <c r="F23" s="33">
        <f t="shared" si="0"/>
        <v>47068.689320388345</v>
      </c>
      <c r="G23" s="19"/>
      <c r="H23" s="16"/>
      <c r="I23" s="17"/>
      <c r="J23" s="18"/>
      <c r="P23" s="53">
        <v>46020</v>
      </c>
      <c r="Q23" s="54"/>
      <c r="R23" s="54"/>
      <c r="S23" s="54"/>
      <c r="T23" s="54"/>
      <c r="U23" s="54"/>
      <c r="V23" s="65" t="s">
        <v>35</v>
      </c>
      <c r="W23" s="54"/>
      <c r="X23" s="54"/>
      <c r="Y23" s="54"/>
      <c r="Z23" s="54"/>
      <c r="AA23" s="54"/>
      <c r="AB23" s="55">
        <v>-37368</v>
      </c>
    </row>
    <row r="24" spans="2:29" x14ac:dyDescent="0.25">
      <c r="B24" s="7">
        <v>46043</v>
      </c>
      <c r="C24" s="8">
        <v>2200</v>
      </c>
      <c r="D24" s="9"/>
      <c r="E24" s="10">
        <v>21.75</v>
      </c>
      <c r="F24" s="33">
        <f t="shared" si="0"/>
        <v>47850</v>
      </c>
      <c r="G24" s="19"/>
      <c r="H24" s="16"/>
      <c r="I24" s="17"/>
      <c r="J24" s="18"/>
      <c r="P24" s="53">
        <v>45993</v>
      </c>
      <c r="Q24" s="54"/>
      <c r="R24" s="54"/>
      <c r="S24" s="54"/>
      <c r="T24" s="54"/>
      <c r="U24" s="54"/>
      <c r="V24" s="65" t="s">
        <v>35</v>
      </c>
      <c r="W24" s="54"/>
      <c r="X24" s="54"/>
      <c r="Y24" s="54"/>
      <c r="Z24" s="54"/>
      <c r="AA24" s="54"/>
      <c r="AB24" s="81">
        <v>-69760</v>
      </c>
    </row>
    <row r="25" spans="2:29" x14ac:dyDescent="0.25">
      <c r="B25" s="7">
        <v>46044</v>
      </c>
      <c r="C25" s="8">
        <v>2141.7475728155341</v>
      </c>
      <c r="D25" s="9"/>
      <c r="E25" s="10">
        <v>25.25</v>
      </c>
      <c r="F25" s="33">
        <f t="shared" si="0"/>
        <v>54079.126213592237</v>
      </c>
      <c r="G25" s="19"/>
      <c r="H25" s="16"/>
      <c r="I25" s="17"/>
      <c r="J25" s="18"/>
      <c r="P25" s="53">
        <v>45994</v>
      </c>
      <c r="Q25" s="54"/>
      <c r="R25" s="54"/>
      <c r="S25" s="54"/>
      <c r="T25" s="54"/>
      <c r="U25" s="54"/>
      <c r="V25" s="65" t="s">
        <v>35</v>
      </c>
      <c r="W25" s="54"/>
      <c r="X25" s="54"/>
      <c r="Y25" s="54"/>
      <c r="Z25" s="54"/>
      <c r="AA25" s="54"/>
      <c r="AB25" s="81">
        <v>-99873</v>
      </c>
    </row>
    <row r="26" spans="2:29" x14ac:dyDescent="0.25">
      <c r="B26" s="7">
        <v>46045</v>
      </c>
      <c r="C26" s="8">
        <v>2247.5728155339807</v>
      </c>
      <c r="D26" s="9"/>
      <c r="E26" s="10">
        <v>25.25</v>
      </c>
      <c r="F26" s="33">
        <f t="shared" si="0"/>
        <v>56751.213592233013</v>
      </c>
      <c r="G26" s="19"/>
      <c r="H26" s="16"/>
      <c r="I26" s="17"/>
      <c r="J26" s="18"/>
      <c r="P26" s="88">
        <v>46042</v>
      </c>
      <c r="Q26" s="17"/>
      <c r="R26" s="63">
        <v>46053</v>
      </c>
      <c r="S26" s="17" t="s">
        <v>42</v>
      </c>
      <c r="T26" s="87">
        <v>45</v>
      </c>
      <c r="U26" s="86" t="s">
        <v>41</v>
      </c>
      <c r="V26" s="86" t="s">
        <v>40</v>
      </c>
      <c r="W26" s="85">
        <v>380</v>
      </c>
      <c r="X26" s="86" t="s">
        <v>38</v>
      </c>
      <c r="Y26" s="84">
        <v>735</v>
      </c>
      <c r="Z26" s="83">
        <v>279300</v>
      </c>
      <c r="AA26" s="82"/>
      <c r="AB26" s="83">
        <v>279300</v>
      </c>
      <c r="AC26" t="s">
        <v>43</v>
      </c>
    </row>
    <row r="27" spans="2:29" x14ac:dyDescent="0.25">
      <c r="B27" s="7">
        <v>46046</v>
      </c>
      <c r="C27" s="8">
        <v>2215.5339805825242</v>
      </c>
      <c r="D27" s="9"/>
      <c r="E27" s="10">
        <v>25.25</v>
      </c>
      <c r="F27" s="33">
        <f t="shared" si="0"/>
        <v>55942.23300970874</v>
      </c>
      <c r="G27" s="19"/>
      <c r="H27" s="16"/>
      <c r="I27" s="17"/>
      <c r="J27" s="18"/>
      <c r="P27" s="94">
        <v>46046</v>
      </c>
      <c r="Q27" s="17"/>
      <c r="R27" s="63">
        <v>46053</v>
      </c>
      <c r="S27" s="17" t="s">
        <v>42</v>
      </c>
      <c r="T27" s="93">
        <v>53</v>
      </c>
      <c r="U27" s="92" t="s">
        <v>41</v>
      </c>
      <c r="V27" s="92" t="s">
        <v>52</v>
      </c>
      <c r="W27" s="91">
        <v>2</v>
      </c>
      <c r="X27" s="92" t="s">
        <v>38</v>
      </c>
      <c r="Y27" s="90">
        <v>4500</v>
      </c>
      <c r="Z27" s="89">
        <v>9000</v>
      </c>
      <c r="AA27" s="89">
        <v>1800</v>
      </c>
      <c r="AB27" s="89">
        <v>10800</v>
      </c>
      <c r="AC27" t="s">
        <v>43</v>
      </c>
    </row>
    <row r="28" spans="2:29" x14ac:dyDescent="0.25">
      <c r="B28" s="7">
        <v>46047</v>
      </c>
      <c r="C28" s="8">
        <v>2197.0873786407765</v>
      </c>
      <c r="D28" s="9"/>
      <c r="E28" s="10">
        <v>25.25</v>
      </c>
      <c r="F28" s="33">
        <f t="shared" si="0"/>
        <v>55476.456310679605</v>
      </c>
      <c r="G28" s="19"/>
      <c r="H28" s="16"/>
      <c r="I28" s="17"/>
      <c r="J28" s="18"/>
      <c r="L28" s="51"/>
    </row>
    <row r="29" spans="2:29" x14ac:dyDescent="0.25">
      <c r="B29" s="7">
        <v>46048</v>
      </c>
      <c r="C29" s="8">
        <v>2217.4757281553398</v>
      </c>
      <c r="D29" s="9"/>
      <c r="E29" s="10">
        <v>25.25</v>
      </c>
      <c r="F29" s="33">
        <f t="shared" si="0"/>
        <v>55991.262135922327</v>
      </c>
      <c r="G29" s="19"/>
      <c r="H29" s="16"/>
      <c r="I29" s="17"/>
      <c r="J29" s="18"/>
    </row>
    <row r="30" spans="2:29" x14ac:dyDescent="0.25">
      <c r="B30" s="7">
        <v>46049</v>
      </c>
      <c r="C30" s="8">
        <v>2176.6990291262136</v>
      </c>
      <c r="D30" s="9"/>
      <c r="E30" s="10">
        <v>25.25</v>
      </c>
      <c r="F30" s="33">
        <f t="shared" si="0"/>
        <v>54961.650485436898</v>
      </c>
      <c r="G30" s="19"/>
      <c r="H30" s="16"/>
      <c r="I30" s="17"/>
      <c r="J30" s="18"/>
    </row>
    <row r="31" spans="2:29" x14ac:dyDescent="0.25">
      <c r="B31" s="7">
        <v>46050</v>
      </c>
      <c r="C31" s="8">
        <v>2122.3300970873784</v>
      </c>
      <c r="D31" s="9"/>
      <c r="E31" s="10">
        <v>25.25</v>
      </c>
      <c r="F31" s="33">
        <f t="shared" si="0"/>
        <v>53588.834951456301</v>
      </c>
      <c r="G31" s="19"/>
      <c r="H31" s="16"/>
      <c r="I31" s="17"/>
      <c r="J31" s="18"/>
    </row>
    <row r="32" spans="2:29" x14ac:dyDescent="0.25">
      <c r="B32" s="7">
        <v>46051</v>
      </c>
      <c r="C32" s="8">
        <v>2224.2718446601939</v>
      </c>
      <c r="D32" s="9"/>
      <c r="E32" s="10">
        <v>25.25</v>
      </c>
      <c r="F32" s="33">
        <f t="shared" si="0"/>
        <v>56162.864077669896</v>
      </c>
      <c r="G32" s="19"/>
      <c r="H32" s="16"/>
      <c r="I32" s="17"/>
      <c r="J32" s="18"/>
    </row>
    <row r="33" spans="2:12" x14ac:dyDescent="0.25">
      <c r="B33" s="7">
        <v>46052</v>
      </c>
      <c r="C33" s="8">
        <v>2207.7669902912621</v>
      </c>
      <c r="D33" s="9"/>
      <c r="E33" s="10">
        <v>25.25</v>
      </c>
      <c r="F33" s="33">
        <f t="shared" si="0"/>
        <v>55746.11650485437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2394.1747572815534</v>
      </c>
      <c r="D34" s="48"/>
      <c r="E34" s="10">
        <v>25.25</v>
      </c>
      <c r="F34" s="49">
        <f t="shared" si="0"/>
        <v>60452.912621359224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69629.126213592244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1780199.7620410654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1591939.8058252423</v>
      </c>
      <c r="L36" s="31">
        <f>J36-J4-J5-J6</f>
        <v>1574444.3873592229</v>
      </c>
    </row>
    <row r="37" spans="2:12" x14ac:dyDescent="0.25">
      <c r="B37" s="26" t="s">
        <v>14</v>
      </c>
      <c r="C37" s="30">
        <f>C35</f>
        <v>69629.126213592244</v>
      </c>
      <c r="D37" s="9">
        <f>D35/1.03</f>
        <v>0</v>
      </c>
      <c r="E37" s="10"/>
      <c r="F37" s="33">
        <f>SUM(F4:F36)</f>
        <v>1591939.8058252423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-188259.95621582307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3D65-2E5B-4DFB-9316-7B112FD9CC09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-20052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46054</v>
      </c>
      <c r="C4" s="8">
        <v>1980.5825242718447</v>
      </c>
      <c r="D4" s="9"/>
      <c r="E4" s="10">
        <v>25.75</v>
      </c>
      <c r="F4" s="33">
        <f>E4*C4</f>
        <v>51000</v>
      </c>
      <c r="G4" s="11"/>
      <c r="H4" s="12" t="s">
        <v>6</v>
      </c>
      <c r="I4" s="13">
        <v>0.01</v>
      </c>
      <c r="J4" s="14">
        <f>(F36+F37)*I4</f>
        <v>15925.125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46055</v>
      </c>
      <c r="C5" s="8">
        <v>2232.0388349514565</v>
      </c>
      <c r="D5" s="9"/>
      <c r="E5" s="10">
        <v>25.75</v>
      </c>
      <c r="F5" s="33">
        <f t="shared" ref="F5:F34" si="0">E5*C5</f>
        <v>57475.000000000007</v>
      </c>
      <c r="G5" s="11"/>
      <c r="H5" s="12" t="s">
        <v>7</v>
      </c>
      <c r="I5" s="13">
        <v>1E-3</v>
      </c>
      <c r="J5" s="14">
        <f>(F36+F37-J4-J6)*I5</f>
        <v>1576.5873750000001</v>
      </c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46056</v>
      </c>
      <c r="C6" s="8">
        <v>2287.3786407766988</v>
      </c>
      <c r="D6" s="9"/>
      <c r="E6" s="10">
        <v>25.75</v>
      </c>
      <c r="F6" s="33">
        <f t="shared" si="0"/>
        <v>58899.999999999993</v>
      </c>
      <c r="G6" s="11"/>
      <c r="H6" s="12" t="s">
        <v>8</v>
      </c>
      <c r="I6" s="13"/>
      <c r="J6" s="14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46057</v>
      </c>
      <c r="C7" s="8">
        <v>2240.7766990291261</v>
      </c>
      <c r="D7" s="9"/>
      <c r="E7" s="10">
        <v>25.75</v>
      </c>
      <c r="F7" s="33">
        <f t="shared" si="0"/>
        <v>57700</v>
      </c>
      <c r="G7" s="11"/>
      <c r="H7" s="12" t="s">
        <v>9</v>
      </c>
      <c r="I7" s="13"/>
      <c r="J7" s="14">
        <f>'OCAK 2026'!J39*-1</f>
        <v>188259.95621582307</v>
      </c>
      <c r="P7" s="64">
        <v>45985</v>
      </c>
      <c r="Q7" s="17">
        <f>R7-P7</f>
        <v>6</v>
      </c>
      <c r="R7" s="63">
        <v>45991</v>
      </c>
      <c r="S7" s="17" t="s">
        <v>42</v>
      </c>
      <c r="T7" s="62">
        <v>331</v>
      </c>
      <c r="U7" s="17" t="s">
        <v>41</v>
      </c>
      <c r="V7" s="61" t="s">
        <v>36</v>
      </c>
      <c r="W7" s="60">
        <v>27340</v>
      </c>
      <c r="X7" s="61" t="s">
        <v>12</v>
      </c>
      <c r="Y7" s="58">
        <v>19.5</v>
      </c>
      <c r="Z7" s="59">
        <v>533130</v>
      </c>
      <c r="AA7" s="57"/>
      <c r="AB7" s="59">
        <v>533130</v>
      </c>
      <c r="AC7" t="s">
        <v>43</v>
      </c>
    </row>
    <row r="8" spans="2:29" x14ac:dyDescent="0.25">
      <c r="B8" s="7">
        <v>46058</v>
      </c>
      <c r="C8" s="8">
        <v>2115.5339805825242</v>
      </c>
      <c r="D8" s="9"/>
      <c r="E8" s="10">
        <v>25.75</v>
      </c>
      <c r="F8" s="33">
        <f t="shared" si="0"/>
        <v>54475</v>
      </c>
      <c r="G8" s="15"/>
      <c r="H8" s="16"/>
      <c r="I8" s="17"/>
      <c r="J8" s="18"/>
      <c r="P8" s="64">
        <v>45985</v>
      </c>
      <c r="Q8" s="17">
        <f>R8-P8</f>
        <v>6</v>
      </c>
      <c r="R8" s="63">
        <v>45991</v>
      </c>
      <c r="S8" s="17" t="s">
        <v>42</v>
      </c>
      <c r="T8" s="62">
        <v>332</v>
      </c>
      <c r="U8" s="17" t="s">
        <v>41</v>
      </c>
      <c r="V8" s="61" t="s">
        <v>37</v>
      </c>
      <c r="W8" s="56">
        <v>240</v>
      </c>
      <c r="X8" s="61" t="s">
        <v>38</v>
      </c>
      <c r="Y8" s="58">
        <v>675</v>
      </c>
      <c r="Z8" s="59">
        <v>162000</v>
      </c>
      <c r="AA8" s="57"/>
      <c r="AB8" s="59">
        <v>162000</v>
      </c>
      <c r="AC8" t="s">
        <v>43</v>
      </c>
    </row>
    <row r="9" spans="2:29" x14ac:dyDescent="0.25">
      <c r="B9" s="7">
        <v>46059</v>
      </c>
      <c r="C9" s="8">
        <v>2368.9320388349515</v>
      </c>
      <c r="D9" s="9"/>
      <c r="E9" s="10">
        <v>25.75</v>
      </c>
      <c r="F9" s="33">
        <f t="shared" si="0"/>
        <v>61000</v>
      </c>
      <c r="G9" s="15"/>
      <c r="H9" s="16"/>
      <c r="I9" s="17"/>
      <c r="J9" s="18"/>
      <c r="P9" s="64">
        <v>45985</v>
      </c>
      <c r="Q9" s="17">
        <f>R9-P9</f>
        <v>6</v>
      </c>
      <c r="R9" s="63">
        <v>45991</v>
      </c>
      <c r="S9" s="17" t="s">
        <v>42</v>
      </c>
      <c r="T9" s="62">
        <v>332</v>
      </c>
      <c r="U9" s="17" t="s">
        <v>41</v>
      </c>
      <c r="V9" s="61" t="s">
        <v>39</v>
      </c>
      <c r="W9" s="56">
        <v>200</v>
      </c>
      <c r="X9" s="61" t="s">
        <v>38</v>
      </c>
      <c r="Y9" s="58">
        <v>650</v>
      </c>
      <c r="Z9" s="59">
        <v>130000</v>
      </c>
      <c r="AA9" s="57"/>
      <c r="AB9" s="59">
        <v>130000</v>
      </c>
      <c r="AC9" t="s">
        <v>43</v>
      </c>
    </row>
    <row r="10" spans="2:29" x14ac:dyDescent="0.25">
      <c r="B10" s="7">
        <v>46060</v>
      </c>
      <c r="C10" s="8">
        <v>1966.019417475728</v>
      </c>
      <c r="D10" s="9"/>
      <c r="E10" s="10">
        <v>25.75</v>
      </c>
      <c r="F10" s="33">
        <f t="shared" si="0"/>
        <v>50624.999999999993</v>
      </c>
      <c r="G10" s="15"/>
      <c r="H10" s="16"/>
      <c r="I10" s="17"/>
      <c r="J10" s="18"/>
      <c r="P10" s="64">
        <v>45985</v>
      </c>
      <c r="Q10" s="17">
        <f>R10-P10</f>
        <v>6</v>
      </c>
      <c r="R10" s="63">
        <v>45991</v>
      </c>
      <c r="S10" s="17" t="s">
        <v>42</v>
      </c>
      <c r="T10" s="62">
        <v>332</v>
      </c>
      <c r="U10" s="17" t="s">
        <v>41</v>
      </c>
      <c r="V10" s="61" t="s">
        <v>40</v>
      </c>
      <c r="W10" s="56">
        <v>80</v>
      </c>
      <c r="X10" s="61" t="s">
        <v>38</v>
      </c>
      <c r="Y10" s="58">
        <v>725</v>
      </c>
      <c r="Z10" s="59">
        <v>58000</v>
      </c>
      <c r="AA10" s="57"/>
      <c r="AB10" s="59">
        <v>58000</v>
      </c>
      <c r="AC10" t="s">
        <v>43</v>
      </c>
    </row>
    <row r="11" spans="2:29" x14ac:dyDescent="0.25">
      <c r="B11" s="7">
        <v>46061</v>
      </c>
      <c r="C11" s="8">
        <v>2249.5145631067962</v>
      </c>
      <c r="D11" s="9"/>
      <c r="E11" s="10">
        <v>25.75</v>
      </c>
      <c r="F11" s="33">
        <f t="shared" si="0"/>
        <v>57925</v>
      </c>
      <c r="G11" s="15"/>
      <c r="H11" s="16"/>
      <c r="I11" s="17"/>
      <c r="J11" s="18"/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46062</v>
      </c>
      <c r="C12" s="8">
        <v>2174.7572815533981</v>
      </c>
      <c r="D12" s="9"/>
      <c r="E12" s="10">
        <v>25.75</v>
      </c>
      <c r="F12" s="33">
        <f t="shared" si="0"/>
        <v>56000</v>
      </c>
      <c r="G12" s="19"/>
      <c r="H12" s="16"/>
      <c r="I12" s="17"/>
      <c r="J12" s="18"/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46063</v>
      </c>
      <c r="C13" s="8">
        <v>2131.0679611650485</v>
      </c>
      <c r="D13" s="9"/>
      <c r="E13" s="10">
        <v>25.75</v>
      </c>
      <c r="F13" s="33">
        <f t="shared" si="0"/>
        <v>54875</v>
      </c>
      <c r="G13" s="15"/>
      <c r="H13" s="16"/>
      <c r="I13" s="17"/>
      <c r="J13" s="18"/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46064</v>
      </c>
      <c r="C14" s="8">
        <v>2222.3300970873784</v>
      </c>
      <c r="D14" s="9"/>
      <c r="E14" s="10">
        <v>25.75</v>
      </c>
      <c r="F14" s="33">
        <f t="shared" si="0"/>
        <v>57224.999999999993</v>
      </c>
      <c r="G14" s="19"/>
      <c r="H14" s="16"/>
      <c r="I14" s="17"/>
      <c r="J14" s="18"/>
      <c r="P14" s="72">
        <v>45997</v>
      </c>
      <c r="Q14" s="17"/>
      <c r="R14" s="17"/>
      <c r="S14" s="17" t="s">
        <v>42</v>
      </c>
      <c r="T14" s="71">
        <v>354</v>
      </c>
      <c r="U14" s="70" t="s">
        <v>41</v>
      </c>
      <c r="V14" s="70" t="s">
        <v>40</v>
      </c>
      <c r="W14" s="69">
        <v>90</v>
      </c>
      <c r="X14" s="70" t="s">
        <v>38</v>
      </c>
      <c r="Y14" s="67">
        <v>725</v>
      </c>
      <c r="Z14" s="68">
        <v>65250</v>
      </c>
      <c r="AA14" s="66"/>
      <c r="AB14" s="68">
        <v>65250</v>
      </c>
      <c r="AC14" t="s">
        <v>43</v>
      </c>
    </row>
    <row r="15" spans="2:29" x14ac:dyDescent="0.25">
      <c r="B15" s="7">
        <v>46065</v>
      </c>
      <c r="C15" s="8">
        <v>3079.1262135922329</v>
      </c>
      <c r="D15" s="9"/>
      <c r="E15" s="10">
        <v>25.75</v>
      </c>
      <c r="F15" s="33">
        <f t="shared" si="0"/>
        <v>79287.5</v>
      </c>
      <c r="G15" s="15">
        <v>46087</v>
      </c>
      <c r="H15" s="16" t="s">
        <v>48</v>
      </c>
      <c r="I15" s="17"/>
      <c r="J15" s="18">
        <v>500000</v>
      </c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46066</v>
      </c>
      <c r="C16" s="8">
        <v>1368.9320388349515</v>
      </c>
      <c r="D16" s="9"/>
      <c r="E16" s="10">
        <v>25.75</v>
      </c>
      <c r="F16" s="33">
        <f t="shared" si="0"/>
        <v>35250</v>
      </c>
      <c r="G16" s="19"/>
      <c r="H16" s="16"/>
      <c r="I16" s="17"/>
      <c r="J16" s="18"/>
      <c r="P16" s="53">
        <v>46003</v>
      </c>
      <c r="Q16" s="54"/>
      <c r="R16" s="54"/>
      <c r="S16" s="54"/>
      <c r="T16" s="54"/>
      <c r="U16" s="54"/>
      <c r="V16" s="65" t="s">
        <v>35</v>
      </c>
      <c r="W16" s="54"/>
      <c r="X16" s="54"/>
      <c r="Y16" s="54"/>
      <c r="Z16" s="54"/>
      <c r="AA16" s="54"/>
      <c r="AB16" s="55">
        <v>-224172</v>
      </c>
    </row>
    <row r="17" spans="2:29" x14ac:dyDescent="0.25">
      <c r="B17" s="7">
        <v>46067</v>
      </c>
      <c r="C17" s="8">
        <v>2196.1165048543689</v>
      </c>
      <c r="D17" s="9"/>
      <c r="E17" s="10">
        <v>25.75</v>
      </c>
      <c r="F17" s="33">
        <f t="shared" si="0"/>
        <v>56550</v>
      </c>
      <c r="G17" s="15">
        <v>46099</v>
      </c>
      <c r="H17" s="16" t="s">
        <v>55</v>
      </c>
      <c r="I17" s="119"/>
      <c r="J17" s="18">
        <v>1544444.4</v>
      </c>
      <c r="P17" s="79">
        <v>46000</v>
      </c>
      <c r="Q17" s="17"/>
      <c r="R17" s="17"/>
      <c r="S17" s="17" t="s">
        <v>42</v>
      </c>
      <c r="T17" s="78">
        <v>358</v>
      </c>
      <c r="U17" s="77" t="s">
        <v>41</v>
      </c>
      <c r="V17" s="77" t="s">
        <v>45</v>
      </c>
      <c r="W17" s="76">
        <v>1</v>
      </c>
      <c r="X17" s="77" t="s">
        <v>38</v>
      </c>
      <c r="Y17" s="75">
        <v>1850</v>
      </c>
      <c r="Z17" s="73">
        <v>1850</v>
      </c>
      <c r="AA17" s="74"/>
      <c r="AB17" s="73">
        <v>1850</v>
      </c>
      <c r="AC17" t="s">
        <v>43</v>
      </c>
    </row>
    <row r="18" spans="2:29" x14ac:dyDescent="0.25">
      <c r="B18" s="7">
        <v>46068</v>
      </c>
      <c r="C18" s="8">
        <v>2209.7087378640776</v>
      </c>
      <c r="D18" s="9"/>
      <c r="E18" s="10">
        <v>25.75</v>
      </c>
      <c r="F18" s="33">
        <f t="shared" si="0"/>
        <v>56900</v>
      </c>
      <c r="G18" s="15">
        <v>46099</v>
      </c>
      <c r="H18" s="16" t="s">
        <v>56</v>
      </c>
      <c r="I18" s="17"/>
      <c r="J18" s="18">
        <v>-1544444</v>
      </c>
      <c r="P18" s="79">
        <v>46007</v>
      </c>
      <c r="Q18" s="17"/>
      <c r="R18" s="17"/>
      <c r="S18" s="17" t="s">
        <v>42</v>
      </c>
      <c r="T18" s="78">
        <v>377</v>
      </c>
      <c r="U18" s="77" t="s">
        <v>41</v>
      </c>
      <c r="V18" s="77" t="s">
        <v>46</v>
      </c>
      <c r="W18" s="76">
        <v>40</v>
      </c>
      <c r="X18" s="77" t="s">
        <v>38</v>
      </c>
      <c r="Y18" s="75">
        <v>720</v>
      </c>
      <c r="Z18" s="73">
        <v>28800</v>
      </c>
      <c r="AA18" s="74"/>
      <c r="AB18" s="73">
        <v>28800</v>
      </c>
      <c r="AC18" t="s">
        <v>43</v>
      </c>
    </row>
    <row r="19" spans="2:29" x14ac:dyDescent="0.25">
      <c r="B19" s="7">
        <v>46069</v>
      </c>
      <c r="C19" s="8">
        <v>2128.6407766990292</v>
      </c>
      <c r="D19" s="9"/>
      <c r="E19" s="10">
        <v>25.75</v>
      </c>
      <c r="F19" s="33">
        <f t="shared" si="0"/>
        <v>54812.5</v>
      </c>
      <c r="G19" s="19"/>
      <c r="H19" s="16"/>
      <c r="I19" s="17"/>
      <c r="J19" s="18"/>
      <c r="P19" s="79">
        <v>46006</v>
      </c>
      <c r="Q19" s="78"/>
      <c r="R19" s="77"/>
      <c r="S19" s="17" t="s">
        <v>42</v>
      </c>
      <c r="T19" s="78">
        <v>375</v>
      </c>
      <c r="U19" s="77" t="s">
        <v>41</v>
      </c>
      <c r="V19" s="77" t="s">
        <v>40</v>
      </c>
      <c r="W19" s="76">
        <v>480</v>
      </c>
      <c r="X19" s="77" t="s">
        <v>38</v>
      </c>
      <c r="Y19" s="75">
        <v>725</v>
      </c>
      <c r="Z19" s="73">
        <v>348000</v>
      </c>
      <c r="AA19" s="74"/>
      <c r="AB19" s="73">
        <v>348000</v>
      </c>
      <c r="AC19" t="s">
        <v>43</v>
      </c>
    </row>
    <row r="20" spans="2:29" x14ac:dyDescent="0.25">
      <c r="B20" s="7">
        <v>46070</v>
      </c>
      <c r="C20" s="8">
        <v>2136.8932038834951</v>
      </c>
      <c r="D20" s="9"/>
      <c r="E20" s="10">
        <v>25.75</v>
      </c>
      <c r="F20" s="33">
        <f t="shared" si="0"/>
        <v>55025</v>
      </c>
      <c r="G20" s="15">
        <v>46106</v>
      </c>
      <c r="H20" s="16" t="s">
        <v>47</v>
      </c>
      <c r="I20" s="17"/>
      <c r="J20" s="18">
        <v>150000</v>
      </c>
      <c r="P20" s="53">
        <v>46010</v>
      </c>
      <c r="Q20" s="54"/>
      <c r="R20" s="54"/>
      <c r="S20" s="54"/>
      <c r="T20" s="54"/>
      <c r="U20" s="54"/>
      <c r="V20" s="65" t="s">
        <v>35</v>
      </c>
      <c r="W20" s="54"/>
      <c r="X20" s="54"/>
      <c r="Y20" s="54"/>
      <c r="Z20" s="54"/>
      <c r="AA20" s="54"/>
      <c r="AB20" s="55">
        <v>-28260</v>
      </c>
    </row>
    <row r="21" spans="2:29" x14ac:dyDescent="0.25">
      <c r="B21" s="7">
        <v>46071</v>
      </c>
      <c r="C21" s="8">
        <v>2134.9514563106795</v>
      </c>
      <c r="D21" s="9"/>
      <c r="E21" s="10">
        <v>25.75</v>
      </c>
      <c r="F21" s="33">
        <f t="shared" si="0"/>
        <v>54975</v>
      </c>
      <c r="G21" s="15">
        <v>46091</v>
      </c>
      <c r="H21" s="16" t="s">
        <v>34</v>
      </c>
      <c r="I21" s="17"/>
      <c r="J21" s="18">
        <v>500000</v>
      </c>
      <c r="P21" s="53">
        <v>46015</v>
      </c>
      <c r="Q21" s="54"/>
      <c r="R21" s="54"/>
      <c r="S21" s="54"/>
      <c r="T21" s="54"/>
      <c r="U21" s="54"/>
      <c r="V21" s="65" t="s">
        <v>35</v>
      </c>
      <c r="W21" s="54"/>
      <c r="X21" s="54"/>
      <c r="Y21" s="54"/>
      <c r="Z21" s="54"/>
      <c r="AA21" s="54"/>
      <c r="AB21" s="80">
        <v>-20052</v>
      </c>
    </row>
    <row r="22" spans="2:29" x14ac:dyDescent="0.25">
      <c r="B22" s="7">
        <v>46072</v>
      </c>
      <c r="C22" s="8">
        <v>2167.4757281553398</v>
      </c>
      <c r="D22" s="9"/>
      <c r="E22" s="10">
        <v>25.75</v>
      </c>
      <c r="F22" s="33">
        <f t="shared" si="0"/>
        <v>55812.5</v>
      </c>
      <c r="G22" s="15">
        <v>46108</v>
      </c>
      <c r="H22" s="16" t="s">
        <v>48</v>
      </c>
      <c r="I22" s="17"/>
      <c r="J22" s="18">
        <v>500000</v>
      </c>
      <c r="P22" s="53">
        <v>46016</v>
      </c>
      <c r="Q22" s="54"/>
      <c r="R22" s="54"/>
      <c r="S22" s="54"/>
      <c r="T22" s="54"/>
      <c r="U22" s="54"/>
      <c r="V22" s="65" t="s">
        <v>35</v>
      </c>
      <c r="W22" s="54"/>
      <c r="X22" s="54"/>
      <c r="Y22" s="54"/>
      <c r="Z22" s="54"/>
      <c r="AA22" s="54"/>
      <c r="AB22" s="80">
        <v>-94320</v>
      </c>
    </row>
    <row r="23" spans="2:29" x14ac:dyDescent="0.25">
      <c r="B23" s="7">
        <v>46073</v>
      </c>
      <c r="C23" s="8">
        <v>2205.8252427184466</v>
      </c>
      <c r="D23" s="9"/>
      <c r="E23" s="10">
        <v>25.75</v>
      </c>
      <c r="F23" s="33">
        <f t="shared" si="0"/>
        <v>56800</v>
      </c>
      <c r="G23" s="19"/>
      <c r="H23" s="16"/>
      <c r="I23" s="17"/>
      <c r="J23" s="18"/>
      <c r="P23" s="53">
        <v>46020</v>
      </c>
      <c r="Q23" s="54"/>
      <c r="R23" s="54"/>
      <c r="S23" s="54"/>
      <c r="T23" s="54"/>
      <c r="U23" s="54"/>
      <c r="V23" s="65" t="s">
        <v>35</v>
      </c>
      <c r="W23" s="54"/>
      <c r="X23" s="54"/>
      <c r="Y23" s="54"/>
      <c r="Z23" s="54"/>
      <c r="AA23" s="54"/>
      <c r="AB23" s="55">
        <v>-37368</v>
      </c>
    </row>
    <row r="24" spans="2:29" x14ac:dyDescent="0.25">
      <c r="B24" s="7">
        <v>46074</v>
      </c>
      <c r="C24" s="8">
        <v>2276.2135922330099</v>
      </c>
      <c r="D24" s="9"/>
      <c r="E24" s="10">
        <v>25.75</v>
      </c>
      <c r="F24" s="33">
        <f t="shared" si="0"/>
        <v>58612.500000000007</v>
      </c>
      <c r="G24" s="19"/>
      <c r="H24" s="16"/>
      <c r="I24" s="17"/>
      <c r="J24" s="18"/>
      <c r="P24" s="53">
        <v>45993</v>
      </c>
      <c r="Q24" s="54"/>
      <c r="R24" s="54"/>
      <c r="S24" s="54"/>
      <c r="T24" s="54"/>
      <c r="U24" s="54"/>
      <c r="V24" s="65" t="s">
        <v>35</v>
      </c>
      <c r="W24" s="54"/>
      <c r="X24" s="54"/>
      <c r="Y24" s="54"/>
      <c r="Z24" s="54"/>
      <c r="AA24" s="54"/>
      <c r="AB24" s="81">
        <v>-69760</v>
      </c>
    </row>
    <row r="25" spans="2:29" x14ac:dyDescent="0.25">
      <c r="B25" s="7">
        <v>46075</v>
      </c>
      <c r="C25" s="8">
        <v>2321.8446601941746</v>
      </c>
      <c r="D25" s="9"/>
      <c r="E25" s="10">
        <v>25.75</v>
      </c>
      <c r="F25" s="33">
        <f t="shared" si="0"/>
        <v>59787.499999999993</v>
      </c>
      <c r="G25" s="19"/>
      <c r="H25" s="16"/>
      <c r="I25" s="17"/>
      <c r="J25" s="18"/>
      <c r="P25" s="53">
        <v>45994</v>
      </c>
      <c r="Q25" s="54"/>
      <c r="R25" s="54"/>
      <c r="S25" s="54"/>
      <c r="T25" s="54"/>
      <c r="U25" s="54"/>
      <c r="V25" s="65" t="s">
        <v>35</v>
      </c>
      <c r="W25" s="54"/>
      <c r="X25" s="54"/>
      <c r="Y25" s="54"/>
      <c r="Z25" s="54"/>
      <c r="AA25" s="54"/>
      <c r="AB25" s="81">
        <v>-99873</v>
      </c>
    </row>
    <row r="26" spans="2:29" x14ac:dyDescent="0.25">
      <c r="B26" s="7">
        <v>46076</v>
      </c>
      <c r="C26" s="8">
        <v>2221.8446601941746</v>
      </c>
      <c r="D26" s="9"/>
      <c r="E26" s="10">
        <v>25.75</v>
      </c>
      <c r="F26" s="33">
        <f t="shared" si="0"/>
        <v>57212.499999999993</v>
      </c>
      <c r="G26" s="19"/>
      <c r="H26" s="16"/>
      <c r="I26" s="17"/>
      <c r="J26" s="18"/>
      <c r="P26" s="88">
        <v>46042</v>
      </c>
      <c r="Q26" s="17"/>
      <c r="R26" s="63">
        <v>46053</v>
      </c>
      <c r="S26" s="17" t="s">
        <v>42</v>
      </c>
      <c r="T26" s="87">
        <v>45</v>
      </c>
      <c r="U26" s="86" t="s">
        <v>41</v>
      </c>
      <c r="V26" s="86" t="s">
        <v>40</v>
      </c>
      <c r="W26" s="85">
        <v>380</v>
      </c>
      <c r="X26" s="86" t="s">
        <v>38</v>
      </c>
      <c r="Y26" s="84">
        <v>735</v>
      </c>
      <c r="Z26" s="83">
        <v>279300</v>
      </c>
      <c r="AA26" s="82"/>
      <c r="AB26" s="83">
        <v>279300</v>
      </c>
      <c r="AC26" t="s">
        <v>43</v>
      </c>
    </row>
    <row r="27" spans="2:29" x14ac:dyDescent="0.25">
      <c r="B27" s="7">
        <v>46077</v>
      </c>
      <c r="C27" s="8">
        <v>2270.8737864077671</v>
      </c>
      <c r="D27" s="9"/>
      <c r="E27" s="10">
        <v>25.75</v>
      </c>
      <c r="F27" s="33">
        <f t="shared" si="0"/>
        <v>58475</v>
      </c>
      <c r="G27" s="19"/>
      <c r="H27" s="16"/>
      <c r="I27" s="17"/>
      <c r="J27" s="18"/>
      <c r="P27" s="94">
        <v>46046</v>
      </c>
      <c r="Q27" s="17"/>
      <c r="R27" s="63">
        <v>46053</v>
      </c>
      <c r="S27" s="17" t="s">
        <v>42</v>
      </c>
      <c r="T27" s="93">
        <v>53</v>
      </c>
      <c r="U27" s="92" t="s">
        <v>41</v>
      </c>
      <c r="V27" s="92" t="s">
        <v>52</v>
      </c>
      <c r="W27" s="91">
        <v>2</v>
      </c>
      <c r="X27" s="92" t="s">
        <v>38</v>
      </c>
      <c r="Y27" s="90">
        <v>4500</v>
      </c>
      <c r="Z27" s="89">
        <v>9000</v>
      </c>
      <c r="AA27" s="89">
        <v>1800</v>
      </c>
      <c r="AB27" s="89">
        <v>10800</v>
      </c>
      <c r="AC27" t="s">
        <v>43</v>
      </c>
    </row>
    <row r="28" spans="2:29" x14ac:dyDescent="0.25">
      <c r="B28" s="7">
        <v>46078</v>
      </c>
      <c r="C28" s="8">
        <v>2298.5436893203882</v>
      </c>
      <c r="D28" s="9"/>
      <c r="E28" s="10">
        <v>25.75</v>
      </c>
      <c r="F28" s="33">
        <f t="shared" si="0"/>
        <v>59187.5</v>
      </c>
      <c r="G28" s="19"/>
      <c r="H28" s="16"/>
      <c r="I28" s="17"/>
      <c r="J28" s="18"/>
      <c r="P28" s="53">
        <v>46055</v>
      </c>
      <c r="Q28" s="54"/>
      <c r="R28" s="54"/>
      <c r="S28" s="54"/>
      <c r="T28" s="54"/>
      <c r="U28" s="54"/>
      <c r="V28" s="65" t="s">
        <v>35</v>
      </c>
      <c r="W28" s="54"/>
      <c r="X28" s="54"/>
      <c r="Y28" s="54"/>
      <c r="Z28" s="54"/>
      <c r="AA28" s="54"/>
      <c r="AB28" s="55">
        <v>-399816</v>
      </c>
    </row>
    <row r="29" spans="2:29" x14ac:dyDescent="0.25">
      <c r="B29" s="7">
        <v>46079</v>
      </c>
      <c r="C29" s="8">
        <v>2234.9514563106795</v>
      </c>
      <c r="D29" s="9"/>
      <c r="E29" s="10">
        <v>25.75</v>
      </c>
      <c r="F29" s="33">
        <f t="shared" si="0"/>
        <v>57550</v>
      </c>
      <c r="G29" s="19"/>
      <c r="H29" s="16"/>
      <c r="I29" s="17"/>
      <c r="J29" s="18"/>
      <c r="P29" s="101">
        <v>46063</v>
      </c>
      <c r="Q29" s="17"/>
      <c r="R29" s="17"/>
      <c r="S29" s="17" t="s">
        <v>53</v>
      </c>
      <c r="T29" s="100">
        <v>98</v>
      </c>
      <c r="U29" s="99" t="s">
        <v>41</v>
      </c>
      <c r="V29" s="99" t="s">
        <v>37</v>
      </c>
      <c r="W29" s="98">
        <v>100</v>
      </c>
      <c r="X29" s="99" t="s">
        <v>38</v>
      </c>
      <c r="Y29" s="97">
        <v>695</v>
      </c>
      <c r="Z29" s="96">
        <v>69500</v>
      </c>
      <c r="AA29" s="95"/>
      <c r="AB29" s="96">
        <v>69500</v>
      </c>
      <c r="AC29" t="s">
        <v>43</v>
      </c>
    </row>
    <row r="30" spans="2:29" x14ac:dyDescent="0.25">
      <c r="B30" s="7">
        <v>46080</v>
      </c>
      <c r="C30" s="8">
        <v>2335.9223300970875</v>
      </c>
      <c r="D30" s="9"/>
      <c r="E30" s="10">
        <v>25.75</v>
      </c>
      <c r="F30" s="33">
        <f t="shared" si="0"/>
        <v>60150.000000000007</v>
      </c>
      <c r="G30" s="19"/>
      <c r="H30" s="16"/>
      <c r="I30" s="17"/>
      <c r="J30" s="18"/>
      <c r="P30" s="101">
        <v>46063</v>
      </c>
      <c r="Q30" s="17"/>
      <c r="R30" s="17"/>
      <c r="S30" s="17" t="s">
        <v>53</v>
      </c>
      <c r="T30" s="100">
        <v>98</v>
      </c>
      <c r="U30" s="99" t="s">
        <v>41</v>
      </c>
      <c r="V30" s="99" t="s">
        <v>39</v>
      </c>
      <c r="W30" s="98">
        <v>100</v>
      </c>
      <c r="X30" s="99" t="s">
        <v>38</v>
      </c>
      <c r="Y30" s="97">
        <v>675</v>
      </c>
      <c r="Z30" s="96">
        <v>67500</v>
      </c>
      <c r="AA30" s="95"/>
      <c r="AB30" s="96">
        <v>67500</v>
      </c>
      <c r="AC30" t="s">
        <v>43</v>
      </c>
    </row>
    <row r="31" spans="2:29" x14ac:dyDescent="0.25">
      <c r="B31" s="7">
        <v>46081</v>
      </c>
      <c r="C31" s="8">
        <v>2288.3495145631068</v>
      </c>
      <c r="D31" s="9"/>
      <c r="E31" s="10">
        <v>25.75</v>
      </c>
      <c r="F31" s="33">
        <f t="shared" si="0"/>
        <v>58925</v>
      </c>
      <c r="G31" s="19"/>
      <c r="H31" s="16"/>
      <c r="I31" s="17"/>
      <c r="J31" s="18"/>
      <c r="P31" s="101">
        <v>46063</v>
      </c>
      <c r="Q31" s="17"/>
      <c r="R31" s="17"/>
      <c r="S31" s="17" t="s">
        <v>53</v>
      </c>
      <c r="T31" s="100">
        <v>98</v>
      </c>
      <c r="U31" s="99" t="s">
        <v>41</v>
      </c>
      <c r="V31" s="99" t="s">
        <v>46</v>
      </c>
      <c r="W31" s="98">
        <v>150</v>
      </c>
      <c r="X31" s="99" t="s">
        <v>38</v>
      </c>
      <c r="Y31" s="97">
        <v>735</v>
      </c>
      <c r="Z31" s="96">
        <v>110250</v>
      </c>
      <c r="AA31" s="95"/>
      <c r="AB31" s="96">
        <v>110250</v>
      </c>
      <c r="AC31" t="s">
        <v>43</v>
      </c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P32" s="101">
        <v>46063</v>
      </c>
      <c r="Q32" s="17"/>
      <c r="R32" s="17"/>
      <c r="S32" s="17" t="s">
        <v>53</v>
      </c>
      <c r="T32" s="100">
        <v>98</v>
      </c>
      <c r="U32" s="99" t="s">
        <v>41</v>
      </c>
      <c r="V32" s="99" t="s">
        <v>40</v>
      </c>
      <c r="W32" s="98">
        <v>182</v>
      </c>
      <c r="X32" s="99" t="s">
        <v>38</v>
      </c>
      <c r="Y32" s="97">
        <v>735</v>
      </c>
      <c r="Z32" s="96">
        <v>133770</v>
      </c>
      <c r="AA32" s="95"/>
      <c r="AB32" s="96">
        <v>133770</v>
      </c>
      <c r="AC32" t="s">
        <v>43</v>
      </c>
    </row>
    <row r="33" spans="2:28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P33" s="53">
        <v>46065</v>
      </c>
      <c r="Q33" s="54"/>
      <c r="R33" s="54"/>
      <c r="S33" s="54"/>
      <c r="T33" s="54"/>
      <c r="U33" s="54"/>
      <c r="V33" s="65" t="s">
        <v>35</v>
      </c>
      <c r="W33" s="54"/>
      <c r="X33" s="54"/>
      <c r="Y33" s="54"/>
      <c r="Z33" s="54"/>
      <c r="AA33" s="54"/>
      <c r="AB33" s="102">
        <v>-135000</v>
      </c>
    </row>
    <row r="34" spans="2:28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P34" s="53">
        <v>46065</v>
      </c>
      <c r="Q34" s="54"/>
      <c r="R34" s="54"/>
      <c r="S34" s="54"/>
      <c r="T34" s="54"/>
      <c r="U34" s="54"/>
      <c r="V34" s="65" t="s">
        <v>35</v>
      </c>
      <c r="W34" s="54"/>
      <c r="X34" s="54"/>
      <c r="Y34" s="54"/>
      <c r="Z34" s="54"/>
      <c r="AA34" s="54"/>
      <c r="AB34" s="102">
        <v>-50256</v>
      </c>
    </row>
    <row r="35" spans="2:28" x14ac:dyDescent="0.25">
      <c r="B35" s="41" t="s">
        <v>10</v>
      </c>
      <c r="C35" s="42">
        <f>SUM(C4:C34)</f>
        <v>61845.145631067971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1855762.0685908231</v>
      </c>
      <c r="P35" s="53">
        <v>46070</v>
      </c>
      <c r="Q35" s="54"/>
      <c r="R35" s="54"/>
      <c r="S35" s="54"/>
      <c r="T35" s="54"/>
      <c r="U35" s="54"/>
      <c r="V35" s="65" t="s">
        <v>35</v>
      </c>
      <c r="W35" s="54"/>
      <c r="X35" s="54"/>
      <c r="Y35" s="54"/>
      <c r="Z35" s="54"/>
      <c r="AA35" s="54"/>
      <c r="AB35" s="102">
        <v>-115567</v>
      </c>
    </row>
    <row r="36" spans="2:2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1592512.5</v>
      </c>
      <c r="L36" s="31">
        <f>J36-J4-J5-J6</f>
        <v>1575010.7876250001</v>
      </c>
      <c r="P36" s="104">
        <v>46071</v>
      </c>
      <c r="Q36" s="103"/>
      <c r="R36" s="103"/>
      <c r="S36" s="103"/>
      <c r="T36" s="103"/>
      <c r="U36" s="103"/>
      <c r="V36" s="65" t="s">
        <v>35</v>
      </c>
      <c r="W36" s="103"/>
      <c r="X36" s="103"/>
      <c r="Y36" s="103"/>
      <c r="Z36" s="103"/>
      <c r="AA36" s="103"/>
      <c r="AB36" s="102">
        <v>-20052</v>
      </c>
    </row>
    <row r="37" spans="2:28" x14ac:dyDescent="0.25">
      <c r="B37" s="26" t="s">
        <v>14</v>
      </c>
      <c r="C37" s="30">
        <f>C35</f>
        <v>61845.145631067971</v>
      </c>
      <c r="D37" s="9">
        <f>D35/1.03</f>
        <v>0</v>
      </c>
      <c r="E37" s="10"/>
      <c r="F37" s="33">
        <f>SUM(F4:F36)</f>
        <v>1592512.5</v>
      </c>
      <c r="G37" s="19"/>
      <c r="H37" s="17" t="s">
        <v>15</v>
      </c>
      <c r="I37" s="17">
        <v>0.01</v>
      </c>
      <c r="J37" s="18"/>
      <c r="P37" s="113"/>
      <c r="T37" s="114"/>
      <c r="U37" s="115"/>
      <c r="V37" s="115"/>
      <c r="W37" s="118"/>
      <c r="X37" s="115"/>
      <c r="Y37" s="116"/>
      <c r="Z37" s="117"/>
      <c r="AA37" s="112"/>
      <c r="AB37" s="117"/>
    </row>
    <row r="38" spans="2:2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13"/>
      <c r="T38" s="114"/>
      <c r="U38" s="115"/>
      <c r="V38" s="115"/>
      <c r="W38" s="118"/>
      <c r="X38" s="115"/>
      <c r="Y38" s="116"/>
      <c r="Z38" s="117"/>
      <c r="AA38" s="112"/>
      <c r="AB38" s="117"/>
    </row>
    <row r="39" spans="2:28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-263249.5685908231</v>
      </c>
      <c r="P39" s="113"/>
      <c r="T39" s="114"/>
      <c r="U39" s="115"/>
      <c r="V39" s="115"/>
      <c r="W39" s="118"/>
      <c r="X39" s="115"/>
      <c r="Y39" s="116"/>
      <c r="Z39" s="117"/>
      <c r="AA39" s="112"/>
      <c r="AB39" s="117"/>
    </row>
    <row r="40" spans="2:28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28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28" x14ac:dyDescent="0.25">
      <c r="J42" s="31"/>
    </row>
    <row r="43" spans="2:28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9F93-B7D5-45E6-A598-0E45D94416ED}">
  <dimension ref="B1:AC47"/>
  <sheetViews>
    <sheetView topLeftCell="A10" zoomScale="85" zoomScaleNormal="85" workbookViewId="0">
      <selection activeCell="AB47" sqref="P47:AB4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0">
        <f>SUM(N3:N11)</f>
        <v>500000</v>
      </c>
    </row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L2" s="208" t="s">
        <v>58</v>
      </c>
      <c r="M2" s="208"/>
      <c r="N2" s="2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166848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23">
        <v>46083</v>
      </c>
      <c r="M3" s="124" t="s">
        <v>48</v>
      </c>
      <c r="N3" s="125">
        <v>1000000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46082</v>
      </c>
      <c r="C4" s="8">
        <v>2368.9320388349515</v>
      </c>
      <c r="D4" s="9"/>
      <c r="E4" s="10">
        <v>26.25</v>
      </c>
      <c r="F4" s="33">
        <f>E4*C4</f>
        <v>62184.466019417479</v>
      </c>
      <c r="G4" s="11"/>
      <c r="H4" s="12" t="s">
        <v>6</v>
      </c>
      <c r="I4" s="13">
        <v>0.01</v>
      </c>
      <c r="J4" s="14">
        <f>(F36+F37)*I4</f>
        <v>19381.292475728154</v>
      </c>
      <c r="L4" s="54" t="s">
        <v>59</v>
      </c>
      <c r="M4" s="54"/>
      <c r="N4" s="122">
        <v>-500000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46083</v>
      </c>
      <c r="C5" s="8">
        <v>2287.3786407766988</v>
      </c>
      <c r="D5" s="9"/>
      <c r="E5" s="10">
        <v>26.25</v>
      </c>
      <c r="F5" s="33">
        <f t="shared" ref="F5:F34" si="0">E5*C5</f>
        <v>60043.689320388345</v>
      </c>
      <c r="G5" s="11"/>
      <c r="H5" s="12" t="s">
        <v>7</v>
      </c>
      <c r="I5" s="13">
        <v>1E-3</v>
      </c>
      <c r="J5" s="14">
        <f>(F36+F37-J4-J6)*I5</f>
        <v>1918.7479550970875</v>
      </c>
      <c r="L5" s="17" t="s">
        <v>60</v>
      </c>
      <c r="M5" s="17" t="s">
        <v>61</v>
      </c>
      <c r="N5" s="17"/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46084</v>
      </c>
      <c r="C6" s="8">
        <v>2306.7961165048541</v>
      </c>
      <c r="D6" s="9"/>
      <c r="E6" s="10">
        <v>26.25</v>
      </c>
      <c r="F6" s="33">
        <f t="shared" si="0"/>
        <v>60553.398058252424</v>
      </c>
      <c r="G6" s="11"/>
      <c r="H6" s="12" t="s">
        <v>8</v>
      </c>
      <c r="I6" s="13"/>
      <c r="J6" s="14"/>
      <c r="L6" s="17"/>
      <c r="M6" s="17"/>
      <c r="N6" s="17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46085</v>
      </c>
      <c r="C7" s="8">
        <v>2401.9417475728155</v>
      </c>
      <c r="D7" s="9"/>
      <c r="E7" s="10">
        <v>26.25</v>
      </c>
      <c r="F7" s="33">
        <f t="shared" si="0"/>
        <v>63050.970873786406</v>
      </c>
      <c r="G7" s="11"/>
      <c r="H7" s="12" t="s">
        <v>9</v>
      </c>
      <c r="I7" s="13"/>
      <c r="J7" s="14">
        <f>'ŞUBAT 2026'!J39*-1</f>
        <v>263249.5685908231</v>
      </c>
      <c r="P7" s="64">
        <v>45985</v>
      </c>
      <c r="Q7" s="17">
        <f>R7-P7</f>
        <v>6</v>
      </c>
      <c r="R7" s="63">
        <v>45991</v>
      </c>
      <c r="S7" s="17" t="s">
        <v>42</v>
      </c>
      <c r="T7" s="62">
        <v>331</v>
      </c>
      <c r="U7" s="17" t="s">
        <v>41</v>
      </c>
      <c r="V7" s="61" t="s">
        <v>36</v>
      </c>
      <c r="W7" s="56">
        <v>27340</v>
      </c>
      <c r="X7" s="61" t="s">
        <v>12</v>
      </c>
      <c r="Y7" s="58">
        <v>19.5</v>
      </c>
      <c r="Z7" s="59">
        <v>533130</v>
      </c>
      <c r="AA7" s="57"/>
      <c r="AB7" s="59">
        <v>533130</v>
      </c>
      <c r="AC7" t="s">
        <v>43</v>
      </c>
    </row>
    <row r="8" spans="2:29" x14ac:dyDescent="0.25">
      <c r="B8" s="7">
        <v>46086</v>
      </c>
      <c r="C8" s="8">
        <v>2304.8543689320386</v>
      </c>
      <c r="D8" s="9"/>
      <c r="E8" s="10">
        <v>26.25</v>
      </c>
      <c r="F8" s="33">
        <f t="shared" si="0"/>
        <v>60502.427184466011</v>
      </c>
      <c r="G8" s="15"/>
      <c r="H8" s="16"/>
      <c r="I8" s="17"/>
      <c r="J8" s="18"/>
      <c r="P8" s="64">
        <v>45985</v>
      </c>
      <c r="Q8" s="17">
        <f>R8-P8</f>
        <v>6</v>
      </c>
      <c r="R8" s="63">
        <v>45991</v>
      </c>
      <c r="S8" s="17" t="s">
        <v>42</v>
      </c>
      <c r="T8" s="62">
        <v>332</v>
      </c>
      <c r="U8" s="17" t="s">
        <v>41</v>
      </c>
      <c r="V8" s="61" t="s">
        <v>37</v>
      </c>
      <c r="W8" s="56">
        <v>240</v>
      </c>
      <c r="X8" s="61" t="s">
        <v>38</v>
      </c>
      <c r="Y8" s="58">
        <v>675</v>
      </c>
      <c r="Z8" s="59">
        <v>162000</v>
      </c>
      <c r="AA8" s="57"/>
      <c r="AB8" s="59">
        <v>162000</v>
      </c>
      <c r="AC8" t="s">
        <v>43</v>
      </c>
    </row>
    <row r="9" spans="2:29" x14ac:dyDescent="0.25">
      <c r="B9" s="7">
        <v>46087</v>
      </c>
      <c r="C9" s="8">
        <v>2315.0485436893205</v>
      </c>
      <c r="D9" s="9"/>
      <c r="E9" s="10">
        <v>26.25</v>
      </c>
      <c r="F9" s="33">
        <f t="shared" si="0"/>
        <v>60770.024271844661</v>
      </c>
      <c r="G9" s="15"/>
      <c r="H9" s="16"/>
      <c r="I9" s="17"/>
      <c r="J9" s="18"/>
      <c r="P9" s="64">
        <v>45985</v>
      </c>
      <c r="Q9" s="17">
        <f>R9-P9</f>
        <v>6</v>
      </c>
      <c r="R9" s="63">
        <v>45991</v>
      </c>
      <c r="S9" s="17" t="s">
        <v>42</v>
      </c>
      <c r="T9" s="62">
        <v>332</v>
      </c>
      <c r="U9" s="17" t="s">
        <v>41</v>
      </c>
      <c r="V9" s="61" t="s">
        <v>39</v>
      </c>
      <c r="W9" s="56">
        <v>200</v>
      </c>
      <c r="X9" s="61" t="s">
        <v>38</v>
      </c>
      <c r="Y9" s="58">
        <v>650</v>
      </c>
      <c r="Z9" s="59">
        <v>130000</v>
      </c>
      <c r="AA9" s="57"/>
      <c r="AB9" s="59">
        <v>130000</v>
      </c>
      <c r="AC9" t="s">
        <v>43</v>
      </c>
    </row>
    <row r="10" spans="2:29" x14ac:dyDescent="0.25">
      <c r="B10" s="7">
        <v>46088</v>
      </c>
      <c r="C10" s="8">
        <v>2367.9611650485435</v>
      </c>
      <c r="D10" s="9"/>
      <c r="E10" s="10">
        <v>26.25</v>
      </c>
      <c r="F10" s="33">
        <f t="shared" si="0"/>
        <v>62158.980582524266</v>
      </c>
      <c r="G10" s="15"/>
      <c r="H10" s="16"/>
      <c r="I10" s="17"/>
      <c r="J10" s="18"/>
      <c r="P10" s="64">
        <v>45985</v>
      </c>
      <c r="Q10" s="17">
        <f>R10-P10</f>
        <v>6</v>
      </c>
      <c r="R10" s="63">
        <v>45991</v>
      </c>
      <c r="S10" s="17" t="s">
        <v>42</v>
      </c>
      <c r="T10" s="62">
        <v>332</v>
      </c>
      <c r="U10" s="17" t="s">
        <v>41</v>
      </c>
      <c r="V10" s="61" t="s">
        <v>40</v>
      </c>
      <c r="W10" s="56">
        <v>80</v>
      </c>
      <c r="X10" s="61" t="s">
        <v>38</v>
      </c>
      <c r="Y10" s="58">
        <v>725</v>
      </c>
      <c r="Z10" s="59">
        <v>58000</v>
      </c>
      <c r="AA10" s="57"/>
      <c r="AB10" s="59">
        <v>58000</v>
      </c>
      <c r="AC10" t="s">
        <v>43</v>
      </c>
    </row>
    <row r="11" spans="2:29" x14ac:dyDescent="0.25">
      <c r="B11" s="7">
        <v>46089</v>
      </c>
      <c r="C11" s="8">
        <v>2329.6116504854367</v>
      </c>
      <c r="D11" s="9"/>
      <c r="E11" s="10">
        <v>26.25</v>
      </c>
      <c r="F11" s="33">
        <f t="shared" si="0"/>
        <v>61152.305825242714</v>
      </c>
      <c r="G11" s="15"/>
      <c r="H11" s="16"/>
      <c r="I11" s="17"/>
      <c r="J11" s="18"/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46090</v>
      </c>
      <c r="C12" s="8">
        <v>2263.1067961165049</v>
      </c>
      <c r="D12" s="9"/>
      <c r="E12" s="10">
        <v>26.25</v>
      </c>
      <c r="F12" s="33">
        <f t="shared" si="0"/>
        <v>59406.553398058255</v>
      </c>
      <c r="G12" s="19"/>
      <c r="H12" s="16" t="s">
        <v>62</v>
      </c>
      <c r="I12" s="17"/>
      <c r="J12" s="18">
        <v>500000</v>
      </c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46091</v>
      </c>
      <c r="C13" s="8">
        <v>2297.0873786407765</v>
      </c>
      <c r="D13" s="9"/>
      <c r="E13" s="10">
        <v>26.25</v>
      </c>
      <c r="F13" s="33">
        <f t="shared" si="0"/>
        <v>60298.543689320381</v>
      </c>
      <c r="G13" s="19"/>
      <c r="H13" s="16"/>
      <c r="I13" s="17"/>
      <c r="J13" s="18"/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46092</v>
      </c>
      <c r="C14" s="8">
        <v>2377.6699029126212</v>
      </c>
      <c r="D14" s="9"/>
      <c r="E14" s="10">
        <v>26.25</v>
      </c>
      <c r="F14" s="33">
        <f t="shared" si="0"/>
        <v>62413.834951456309</v>
      </c>
      <c r="G14" s="15">
        <v>46113</v>
      </c>
      <c r="H14" s="16" t="s">
        <v>48</v>
      </c>
      <c r="I14" s="17"/>
      <c r="J14" s="18">
        <v>350000</v>
      </c>
      <c r="P14" s="72">
        <v>45997</v>
      </c>
      <c r="Q14" s="17"/>
      <c r="R14" s="17"/>
      <c r="S14" s="17" t="s">
        <v>42</v>
      </c>
      <c r="T14" s="71">
        <v>354</v>
      </c>
      <c r="U14" s="70" t="s">
        <v>41</v>
      </c>
      <c r="V14" s="70" t="s">
        <v>40</v>
      </c>
      <c r="W14" s="69">
        <v>90</v>
      </c>
      <c r="X14" s="70" t="s">
        <v>38</v>
      </c>
      <c r="Y14" s="67">
        <v>725</v>
      </c>
      <c r="Z14" s="68">
        <v>65250</v>
      </c>
      <c r="AA14" s="66"/>
      <c r="AB14" s="68">
        <v>65250</v>
      </c>
      <c r="AC14" t="s">
        <v>43</v>
      </c>
    </row>
    <row r="15" spans="2:29" x14ac:dyDescent="0.25">
      <c r="B15" s="7">
        <v>46093</v>
      </c>
      <c r="C15" s="8">
        <v>2375.2427184466019</v>
      </c>
      <c r="D15" s="9"/>
      <c r="E15" s="10">
        <v>26.25</v>
      </c>
      <c r="F15" s="33">
        <f t="shared" si="0"/>
        <v>62350.121359223296</v>
      </c>
      <c r="G15" s="19"/>
      <c r="H15" s="16"/>
      <c r="I15" s="17"/>
      <c r="J15" s="18"/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46094</v>
      </c>
      <c r="C16" s="8">
        <v>2394.6601941747572</v>
      </c>
      <c r="D16" s="9"/>
      <c r="E16" s="10">
        <v>26.25</v>
      </c>
      <c r="F16" s="33">
        <f t="shared" si="0"/>
        <v>62859.830097087375</v>
      </c>
      <c r="G16" s="15">
        <v>46127</v>
      </c>
      <c r="H16" s="16" t="s">
        <v>65</v>
      </c>
      <c r="I16" s="17"/>
      <c r="J16" s="18">
        <v>800000</v>
      </c>
      <c r="P16" s="53">
        <v>46003</v>
      </c>
      <c r="Q16" s="54"/>
      <c r="R16" s="54"/>
      <c r="S16" s="54"/>
      <c r="T16" s="54"/>
      <c r="U16" s="54"/>
      <c r="V16" s="65" t="s">
        <v>35</v>
      </c>
      <c r="W16" s="54"/>
      <c r="X16" s="54"/>
      <c r="Y16" s="54"/>
      <c r="Z16" s="54"/>
      <c r="AA16" s="54"/>
      <c r="AB16" s="55">
        <v>-224172</v>
      </c>
    </row>
    <row r="17" spans="2:29" x14ac:dyDescent="0.25">
      <c r="B17" s="7">
        <v>46095</v>
      </c>
      <c r="C17" s="8">
        <v>2407.7669902912621</v>
      </c>
      <c r="D17" s="9"/>
      <c r="E17" s="10">
        <v>26.25</v>
      </c>
      <c r="F17" s="33">
        <f t="shared" si="0"/>
        <v>63203.88349514563</v>
      </c>
      <c r="G17" s="15">
        <v>46127</v>
      </c>
      <c r="H17" s="16" t="s">
        <v>48</v>
      </c>
      <c r="I17" s="17"/>
      <c r="J17" s="18">
        <v>200000</v>
      </c>
      <c r="P17" s="79">
        <v>46000</v>
      </c>
      <c r="Q17" s="17"/>
      <c r="R17" s="17"/>
      <c r="S17" s="17" t="s">
        <v>42</v>
      </c>
      <c r="T17" s="78">
        <v>358</v>
      </c>
      <c r="U17" s="77" t="s">
        <v>41</v>
      </c>
      <c r="V17" s="77" t="s">
        <v>45</v>
      </c>
      <c r="W17" s="76">
        <v>1</v>
      </c>
      <c r="X17" s="77" t="s">
        <v>38</v>
      </c>
      <c r="Y17" s="75">
        <v>1850</v>
      </c>
      <c r="Z17" s="73">
        <v>1850</v>
      </c>
      <c r="AA17" s="74"/>
      <c r="AB17" s="73">
        <v>1850</v>
      </c>
      <c r="AC17" t="s">
        <v>43</v>
      </c>
    </row>
    <row r="18" spans="2:29" x14ac:dyDescent="0.25">
      <c r="B18" s="7">
        <v>46096</v>
      </c>
      <c r="C18" s="8">
        <v>2350</v>
      </c>
      <c r="D18" s="9"/>
      <c r="E18" s="10">
        <v>26.25</v>
      </c>
      <c r="F18" s="33">
        <f t="shared" si="0"/>
        <v>61687.5</v>
      </c>
      <c r="G18" s="19"/>
      <c r="H18" s="16"/>
      <c r="I18" s="17"/>
      <c r="J18" s="18"/>
      <c r="P18" s="79">
        <v>46007</v>
      </c>
      <c r="Q18" s="17"/>
      <c r="R18" s="17"/>
      <c r="S18" s="17" t="s">
        <v>42</v>
      </c>
      <c r="T18" s="78">
        <v>377</v>
      </c>
      <c r="U18" s="77" t="s">
        <v>41</v>
      </c>
      <c r="V18" s="77" t="s">
        <v>46</v>
      </c>
      <c r="W18" s="76">
        <v>40</v>
      </c>
      <c r="X18" s="77" t="s">
        <v>38</v>
      </c>
      <c r="Y18" s="75">
        <v>720</v>
      </c>
      <c r="Z18" s="73">
        <v>28800</v>
      </c>
      <c r="AA18" s="74"/>
      <c r="AB18" s="73">
        <v>28800</v>
      </c>
      <c r="AC18" t="s">
        <v>43</v>
      </c>
    </row>
    <row r="19" spans="2:29" x14ac:dyDescent="0.25">
      <c r="B19" s="7">
        <v>46097</v>
      </c>
      <c r="C19" s="8">
        <v>2463.1067961165049</v>
      </c>
      <c r="D19" s="9"/>
      <c r="E19" s="10">
        <v>26.25</v>
      </c>
      <c r="F19" s="33">
        <f t="shared" si="0"/>
        <v>64656.553398058255</v>
      </c>
      <c r="G19" s="19"/>
      <c r="H19" s="16"/>
      <c r="I19" s="17"/>
      <c r="J19" s="18"/>
      <c r="P19" s="79">
        <v>46006</v>
      </c>
      <c r="Q19" s="78"/>
      <c r="R19" s="77"/>
      <c r="S19" s="17" t="s">
        <v>42</v>
      </c>
      <c r="T19" s="78">
        <v>375</v>
      </c>
      <c r="U19" s="77" t="s">
        <v>41</v>
      </c>
      <c r="V19" s="77" t="s">
        <v>40</v>
      </c>
      <c r="W19" s="76">
        <v>480</v>
      </c>
      <c r="X19" s="77" t="s">
        <v>38</v>
      </c>
      <c r="Y19" s="75">
        <v>725</v>
      </c>
      <c r="Z19" s="73">
        <v>348000</v>
      </c>
      <c r="AA19" s="74"/>
      <c r="AB19" s="73">
        <v>348000</v>
      </c>
      <c r="AC19" t="s">
        <v>43</v>
      </c>
    </row>
    <row r="20" spans="2:29" x14ac:dyDescent="0.25">
      <c r="B20" s="7">
        <v>46098</v>
      </c>
      <c r="C20" s="8">
        <v>2431.0679611650485</v>
      </c>
      <c r="D20" s="9"/>
      <c r="E20" s="10">
        <v>26.25</v>
      </c>
      <c r="F20" s="33">
        <f t="shared" si="0"/>
        <v>63815.533980582521</v>
      </c>
      <c r="G20" s="19"/>
      <c r="H20" s="16"/>
      <c r="I20" s="17"/>
      <c r="J20" s="18"/>
      <c r="P20" s="53">
        <v>46010</v>
      </c>
      <c r="Q20" s="54"/>
      <c r="R20" s="54"/>
      <c r="S20" s="54"/>
      <c r="T20" s="54"/>
      <c r="U20" s="54"/>
      <c r="V20" s="65" t="s">
        <v>35</v>
      </c>
      <c r="W20" s="54"/>
      <c r="X20" s="54"/>
      <c r="Y20" s="54"/>
      <c r="Z20" s="54"/>
      <c r="AA20" s="54"/>
      <c r="AB20" s="55">
        <v>-28260</v>
      </c>
    </row>
    <row r="21" spans="2:29" x14ac:dyDescent="0.25">
      <c r="B21" s="7">
        <v>46099</v>
      </c>
      <c r="C21" s="8">
        <v>2235.9223300970875</v>
      </c>
      <c r="D21" s="9"/>
      <c r="E21" s="10">
        <v>26.25</v>
      </c>
      <c r="F21" s="33">
        <f t="shared" si="0"/>
        <v>58692.961165048546</v>
      </c>
      <c r="G21" s="19"/>
      <c r="H21" s="16"/>
      <c r="I21" s="17"/>
      <c r="J21" s="18"/>
      <c r="P21" s="53">
        <v>46015</v>
      </c>
      <c r="Q21" s="54"/>
      <c r="R21" s="54"/>
      <c r="S21" s="54"/>
      <c r="T21" s="54"/>
      <c r="U21" s="54"/>
      <c r="V21" s="65" t="s">
        <v>35</v>
      </c>
      <c r="W21" s="54"/>
      <c r="X21" s="54"/>
      <c r="Y21" s="54"/>
      <c r="Z21" s="54"/>
      <c r="AA21" s="54"/>
      <c r="AB21" s="80">
        <v>-20052</v>
      </c>
    </row>
    <row r="22" spans="2:29" x14ac:dyDescent="0.25">
      <c r="B22" s="7">
        <v>46100</v>
      </c>
      <c r="C22" s="8">
        <v>2517.4757281553398</v>
      </c>
      <c r="D22" s="9"/>
      <c r="E22" s="10">
        <v>26.25</v>
      </c>
      <c r="F22" s="33">
        <f t="shared" si="0"/>
        <v>66083.737864077673</v>
      </c>
      <c r="G22" s="19"/>
      <c r="H22" s="16"/>
      <c r="I22" s="17"/>
      <c r="J22" s="18"/>
      <c r="P22" s="53">
        <v>46016</v>
      </c>
      <c r="Q22" s="54"/>
      <c r="R22" s="54"/>
      <c r="S22" s="54"/>
      <c r="T22" s="54"/>
      <c r="U22" s="54"/>
      <c r="V22" s="65" t="s">
        <v>35</v>
      </c>
      <c r="W22" s="54"/>
      <c r="X22" s="54"/>
      <c r="Y22" s="54"/>
      <c r="Z22" s="54"/>
      <c r="AA22" s="54"/>
      <c r="AB22" s="80">
        <v>-94320</v>
      </c>
    </row>
    <row r="23" spans="2:29" x14ac:dyDescent="0.25">
      <c r="B23" s="7">
        <v>46101</v>
      </c>
      <c r="C23" s="8">
        <v>2536.4077669902913</v>
      </c>
      <c r="D23" s="9"/>
      <c r="E23" s="10">
        <v>26.25</v>
      </c>
      <c r="F23" s="33">
        <f t="shared" si="0"/>
        <v>66580.703883495153</v>
      </c>
      <c r="G23" s="19"/>
      <c r="H23" s="16"/>
      <c r="I23" s="17"/>
      <c r="J23" s="18"/>
      <c r="P23" s="53">
        <v>46020</v>
      </c>
      <c r="Q23" s="54"/>
      <c r="R23" s="54"/>
      <c r="S23" s="54"/>
      <c r="T23" s="54"/>
      <c r="U23" s="54"/>
      <c r="V23" s="65" t="s">
        <v>35</v>
      </c>
      <c r="W23" s="54"/>
      <c r="X23" s="54"/>
      <c r="Y23" s="54"/>
      <c r="Z23" s="54"/>
      <c r="AA23" s="54"/>
      <c r="AB23" s="55">
        <v>-37368</v>
      </c>
    </row>
    <row r="24" spans="2:29" x14ac:dyDescent="0.25">
      <c r="B24" s="7">
        <v>46102</v>
      </c>
      <c r="C24" s="8">
        <v>2494.1747572815534</v>
      </c>
      <c r="D24" s="9"/>
      <c r="E24" s="10">
        <v>26.25</v>
      </c>
      <c r="F24" s="33">
        <f t="shared" si="0"/>
        <v>65472.087378640776</v>
      </c>
      <c r="G24" s="19"/>
      <c r="H24" s="16"/>
      <c r="I24" s="17"/>
      <c r="J24" s="18"/>
      <c r="P24" s="53">
        <v>45993</v>
      </c>
      <c r="Q24" s="54"/>
      <c r="R24" s="54"/>
      <c r="S24" s="54"/>
      <c r="T24" s="54"/>
      <c r="U24" s="54"/>
      <c r="V24" s="65" t="s">
        <v>35</v>
      </c>
      <c r="W24" s="54"/>
      <c r="X24" s="54"/>
      <c r="Y24" s="54"/>
      <c r="Z24" s="54"/>
      <c r="AA24" s="54"/>
      <c r="AB24" s="81">
        <v>-69760</v>
      </c>
    </row>
    <row r="25" spans="2:29" x14ac:dyDescent="0.25">
      <c r="B25" s="7">
        <v>46103</v>
      </c>
      <c r="C25" s="8">
        <v>2517.4757281553398</v>
      </c>
      <c r="D25" s="9"/>
      <c r="E25" s="10">
        <v>26.25</v>
      </c>
      <c r="F25" s="33">
        <f t="shared" si="0"/>
        <v>66083.737864077673</v>
      </c>
      <c r="G25" s="19"/>
      <c r="H25" s="16"/>
      <c r="I25" s="17"/>
      <c r="J25" s="18"/>
      <c r="P25" s="53">
        <v>45994</v>
      </c>
      <c r="Q25" s="54"/>
      <c r="R25" s="54"/>
      <c r="S25" s="54"/>
      <c r="T25" s="54"/>
      <c r="U25" s="54"/>
      <c r="V25" s="65" t="s">
        <v>35</v>
      </c>
      <c r="W25" s="54"/>
      <c r="X25" s="54"/>
      <c r="Y25" s="54"/>
      <c r="Z25" s="54"/>
      <c r="AA25" s="54"/>
      <c r="AB25" s="81">
        <v>-99873</v>
      </c>
    </row>
    <row r="26" spans="2:29" x14ac:dyDescent="0.25">
      <c r="B26" s="7">
        <v>46104</v>
      </c>
      <c r="C26" s="8">
        <v>2496.1165048543689</v>
      </c>
      <c r="D26" s="9"/>
      <c r="E26" s="10">
        <v>26.25</v>
      </c>
      <c r="F26" s="33">
        <f t="shared" si="0"/>
        <v>65523.058252427181</v>
      </c>
      <c r="G26" s="19"/>
      <c r="H26" s="16"/>
      <c r="I26" s="17"/>
      <c r="J26" s="18"/>
      <c r="P26" s="88">
        <v>46042</v>
      </c>
      <c r="Q26" s="17"/>
      <c r="R26" s="63">
        <v>46053</v>
      </c>
      <c r="S26" s="17" t="s">
        <v>42</v>
      </c>
      <c r="T26" s="87">
        <v>45</v>
      </c>
      <c r="U26" s="86" t="s">
        <v>41</v>
      </c>
      <c r="V26" s="86" t="s">
        <v>40</v>
      </c>
      <c r="W26" s="85">
        <v>380</v>
      </c>
      <c r="X26" s="86" t="s">
        <v>38</v>
      </c>
      <c r="Y26" s="84">
        <v>735</v>
      </c>
      <c r="Z26" s="83">
        <v>279300</v>
      </c>
      <c r="AA26" s="82"/>
      <c r="AB26" s="83">
        <v>279300</v>
      </c>
      <c r="AC26" t="s">
        <v>43</v>
      </c>
    </row>
    <row r="27" spans="2:29" x14ac:dyDescent="0.25">
      <c r="B27" s="7">
        <v>46105</v>
      </c>
      <c r="C27" s="8">
        <v>2506.7961165048541</v>
      </c>
      <c r="D27" s="9"/>
      <c r="E27" s="10">
        <v>26.25</v>
      </c>
      <c r="F27" s="33">
        <f t="shared" si="0"/>
        <v>65803.398058252424</v>
      </c>
      <c r="G27" s="19"/>
      <c r="H27" s="16"/>
      <c r="I27" s="17"/>
      <c r="J27" s="18"/>
      <c r="P27" s="94">
        <v>46046</v>
      </c>
      <c r="Q27" s="17"/>
      <c r="R27" s="63">
        <v>46053</v>
      </c>
      <c r="S27" s="17" t="s">
        <v>42</v>
      </c>
      <c r="T27" s="93">
        <v>53</v>
      </c>
      <c r="U27" s="92" t="s">
        <v>41</v>
      </c>
      <c r="V27" s="92" t="s">
        <v>52</v>
      </c>
      <c r="W27" s="91">
        <v>2</v>
      </c>
      <c r="X27" s="92" t="s">
        <v>38</v>
      </c>
      <c r="Y27" s="90">
        <v>4500</v>
      </c>
      <c r="Z27" s="89">
        <v>9000</v>
      </c>
      <c r="AA27" s="89">
        <v>1800</v>
      </c>
      <c r="AB27" s="89">
        <v>10800</v>
      </c>
      <c r="AC27" t="s">
        <v>43</v>
      </c>
    </row>
    <row r="28" spans="2:29" x14ac:dyDescent="0.25">
      <c r="B28" s="7">
        <v>46106</v>
      </c>
      <c r="C28" s="8">
        <v>2367.9611650485435</v>
      </c>
      <c r="D28" s="9"/>
      <c r="E28" s="10">
        <v>26.25</v>
      </c>
      <c r="F28" s="33">
        <f t="shared" si="0"/>
        <v>62158.980582524266</v>
      </c>
      <c r="G28" s="19"/>
      <c r="H28" s="16"/>
      <c r="I28" s="17"/>
      <c r="J28" s="18"/>
      <c r="P28" s="53">
        <v>46055</v>
      </c>
      <c r="Q28" s="54"/>
      <c r="R28" s="54"/>
      <c r="S28" s="54"/>
      <c r="T28" s="54"/>
      <c r="U28" s="54"/>
      <c r="V28" s="65" t="s">
        <v>35</v>
      </c>
      <c r="W28" s="54"/>
      <c r="X28" s="54"/>
      <c r="Y28" s="54"/>
      <c r="Z28" s="54"/>
      <c r="AA28" s="54"/>
      <c r="AB28" s="55">
        <v>-399816</v>
      </c>
    </row>
    <row r="29" spans="2:29" x14ac:dyDescent="0.25">
      <c r="B29" s="7">
        <v>46107</v>
      </c>
      <c r="C29" s="8">
        <v>2440.2912621359224</v>
      </c>
      <c r="D29" s="9"/>
      <c r="E29" s="10">
        <v>26.25</v>
      </c>
      <c r="F29" s="33">
        <f t="shared" si="0"/>
        <v>64057.645631067964</v>
      </c>
      <c r="G29" s="19"/>
      <c r="H29" s="16"/>
      <c r="I29" s="17"/>
      <c r="J29" s="18"/>
      <c r="P29" s="101">
        <v>46063</v>
      </c>
      <c r="Q29" s="17"/>
      <c r="R29" s="17"/>
      <c r="S29" s="17" t="s">
        <v>53</v>
      </c>
      <c r="T29" s="100">
        <v>98</v>
      </c>
      <c r="U29" s="99" t="s">
        <v>41</v>
      </c>
      <c r="V29" s="99" t="s">
        <v>37</v>
      </c>
      <c r="W29" s="98">
        <v>100</v>
      </c>
      <c r="X29" s="99" t="s">
        <v>38</v>
      </c>
      <c r="Y29" s="97">
        <v>695</v>
      </c>
      <c r="Z29" s="96">
        <v>69500</v>
      </c>
      <c r="AA29" s="95"/>
      <c r="AB29" s="96">
        <v>69500</v>
      </c>
      <c r="AC29" t="s">
        <v>43</v>
      </c>
    </row>
    <row r="30" spans="2:29" x14ac:dyDescent="0.25">
      <c r="B30" s="7">
        <v>46108</v>
      </c>
      <c r="C30" s="8">
        <v>2372.8155339805826</v>
      </c>
      <c r="D30" s="9"/>
      <c r="E30" s="10">
        <v>26.25</v>
      </c>
      <c r="F30" s="33">
        <f t="shared" si="0"/>
        <v>62286.407766990291</v>
      </c>
      <c r="G30" s="19"/>
      <c r="H30" s="16"/>
      <c r="I30" s="17"/>
      <c r="J30" s="18"/>
      <c r="P30" s="101">
        <v>46063</v>
      </c>
      <c r="Q30" s="17"/>
      <c r="R30" s="17"/>
      <c r="S30" s="17" t="s">
        <v>53</v>
      </c>
      <c r="T30" s="100">
        <v>98</v>
      </c>
      <c r="U30" s="99" t="s">
        <v>41</v>
      </c>
      <c r="V30" s="99" t="s">
        <v>39</v>
      </c>
      <c r="W30" s="98">
        <v>100</v>
      </c>
      <c r="X30" s="99" t="s">
        <v>38</v>
      </c>
      <c r="Y30" s="97">
        <v>675</v>
      </c>
      <c r="Z30" s="96">
        <v>67500</v>
      </c>
      <c r="AA30" s="95"/>
      <c r="AB30" s="96">
        <v>67500</v>
      </c>
      <c r="AC30" t="s">
        <v>43</v>
      </c>
    </row>
    <row r="31" spans="2:29" x14ac:dyDescent="0.25">
      <c r="B31" s="7">
        <v>46109</v>
      </c>
      <c r="C31" s="8">
        <v>2315.0485436893205</v>
      </c>
      <c r="D31" s="9"/>
      <c r="E31" s="10">
        <v>26.25</v>
      </c>
      <c r="F31" s="33">
        <f t="shared" si="0"/>
        <v>60770.024271844661</v>
      </c>
      <c r="G31" s="19"/>
      <c r="H31" s="16"/>
      <c r="I31" s="17"/>
      <c r="J31" s="18"/>
      <c r="P31" s="101">
        <v>46063</v>
      </c>
      <c r="Q31" s="17"/>
      <c r="R31" s="17"/>
      <c r="S31" s="17" t="s">
        <v>53</v>
      </c>
      <c r="T31" s="100">
        <v>98</v>
      </c>
      <c r="U31" s="99" t="s">
        <v>41</v>
      </c>
      <c r="V31" s="99" t="s">
        <v>46</v>
      </c>
      <c r="W31" s="98">
        <v>150</v>
      </c>
      <c r="X31" s="99" t="s">
        <v>38</v>
      </c>
      <c r="Y31" s="97">
        <v>735</v>
      </c>
      <c r="Z31" s="96">
        <v>110250</v>
      </c>
      <c r="AA31" s="95"/>
      <c r="AB31" s="96">
        <v>110250</v>
      </c>
      <c r="AC31" t="s">
        <v>43</v>
      </c>
    </row>
    <row r="32" spans="2:29" x14ac:dyDescent="0.25">
      <c r="B32" s="7">
        <v>46110</v>
      </c>
      <c r="C32" s="8">
        <v>2389.8058252427186</v>
      </c>
      <c r="D32" s="9"/>
      <c r="E32" s="10">
        <v>26.25</v>
      </c>
      <c r="F32" s="33">
        <f t="shared" si="0"/>
        <v>62732.402912621365</v>
      </c>
      <c r="G32" s="19"/>
      <c r="H32" s="16"/>
      <c r="I32" s="17"/>
      <c r="J32" s="18"/>
      <c r="P32" s="101">
        <v>46063</v>
      </c>
      <c r="Q32" s="17"/>
      <c r="R32" s="17"/>
      <c r="S32" s="17" t="s">
        <v>53</v>
      </c>
      <c r="T32" s="100">
        <v>98</v>
      </c>
      <c r="U32" s="99" t="s">
        <v>41</v>
      </c>
      <c r="V32" s="99" t="s">
        <v>40</v>
      </c>
      <c r="W32" s="98">
        <v>182</v>
      </c>
      <c r="X32" s="99" t="s">
        <v>38</v>
      </c>
      <c r="Y32" s="97">
        <v>735</v>
      </c>
      <c r="Z32" s="96">
        <v>133770</v>
      </c>
      <c r="AA32" s="95"/>
      <c r="AB32" s="96">
        <v>133770</v>
      </c>
      <c r="AC32" t="s">
        <v>43</v>
      </c>
    </row>
    <row r="33" spans="2:29" x14ac:dyDescent="0.25">
      <c r="B33" s="7">
        <v>46111</v>
      </c>
      <c r="C33" s="8">
        <v>2245.6310679611652</v>
      </c>
      <c r="D33" s="9"/>
      <c r="E33" s="10">
        <v>26.25</v>
      </c>
      <c r="F33" s="33">
        <f t="shared" si="0"/>
        <v>58947.815533980589</v>
      </c>
      <c r="G33" s="19"/>
      <c r="H33" s="16"/>
      <c r="I33" s="17"/>
      <c r="J33" s="18"/>
      <c r="P33" s="53">
        <v>46065</v>
      </c>
      <c r="Q33" s="54"/>
      <c r="R33" s="54"/>
      <c r="S33" s="54"/>
      <c r="T33" s="54"/>
      <c r="U33" s="54"/>
      <c r="V33" s="65" t="s">
        <v>35</v>
      </c>
      <c r="W33" s="54"/>
      <c r="X33" s="54"/>
      <c r="Y33" s="54"/>
      <c r="Z33" s="54"/>
      <c r="AA33" s="54"/>
      <c r="AB33" s="102">
        <v>-135000</v>
      </c>
    </row>
    <row r="34" spans="2:29" ht="15.75" thickBot="1" x14ac:dyDescent="0.3">
      <c r="B34" s="7">
        <v>46112</v>
      </c>
      <c r="C34" s="47">
        <v>2355.3398058252428</v>
      </c>
      <c r="D34" s="48"/>
      <c r="E34" s="10">
        <v>26.25</v>
      </c>
      <c r="F34" s="49">
        <f t="shared" si="0"/>
        <v>61827.669902912625</v>
      </c>
      <c r="G34" s="20"/>
      <c r="H34" s="21"/>
      <c r="I34" s="22"/>
      <c r="J34" s="23"/>
      <c r="P34" s="53">
        <v>46065</v>
      </c>
      <c r="Q34" s="54"/>
      <c r="R34" s="54"/>
      <c r="S34" s="54"/>
      <c r="T34" s="54"/>
      <c r="U34" s="54"/>
      <c r="V34" s="65" t="s">
        <v>35</v>
      </c>
      <c r="W34" s="54"/>
      <c r="X34" s="54"/>
      <c r="Y34" s="54"/>
      <c r="Z34" s="54"/>
      <c r="AA34" s="54"/>
      <c r="AB34" s="102">
        <v>-50256</v>
      </c>
    </row>
    <row r="35" spans="2:29" x14ac:dyDescent="0.25">
      <c r="B35" s="41" t="s">
        <v>10</v>
      </c>
      <c r="C35" s="42">
        <f>SUM(C4:C34)</f>
        <v>73833.495145631066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2134549.6090216483</v>
      </c>
      <c r="P35" s="53">
        <v>46070</v>
      </c>
      <c r="Q35" s="54"/>
      <c r="R35" s="54"/>
      <c r="S35" s="54"/>
      <c r="T35" s="54"/>
      <c r="U35" s="54"/>
      <c r="V35" s="65" t="s">
        <v>35</v>
      </c>
      <c r="W35" s="54"/>
      <c r="X35" s="54"/>
      <c r="Y35" s="54"/>
      <c r="Z35" s="54"/>
      <c r="AA35" s="54"/>
      <c r="AB35" s="102">
        <v>-115567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1938129.2475728155</v>
      </c>
      <c r="L36" s="31">
        <f>J36-J4-J5-J6</f>
        <v>1916829.2071419903</v>
      </c>
      <c r="P36" s="53">
        <v>46071</v>
      </c>
      <c r="Q36" s="54"/>
      <c r="R36" s="54"/>
      <c r="S36" s="54"/>
      <c r="T36" s="54"/>
      <c r="U36" s="54"/>
      <c r="V36" s="65" t="s">
        <v>35</v>
      </c>
      <c r="W36" s="54"/>
      <c r="X36" s="54"/>
      <c r="Y36" s="54"/>
      <c r="Z36" s="54"/>
      <c r="AA36" s="54"/>
      <c r="AB36" s="102">
        <v>-20052</v>
      </c>
    </row>
    <row r="37" spans="2:29" x14ac:dyDescent="0.25">
      <c r="B37" s="26" t="s">
        <v>14</v>
      </c>
      <c r="C37" s="30">
        <f>C35</f>
        <v>73833.495145631066</v>
      </c>
      <c r="D37" s="9">
        <f>D35/1.03</f>
        <v>0</v>
      </c>
      <c r="E37" s="10"/>
      <c r="F37" s="33">
        <f>SUM(F4:F36)</f>
        <v>1938129.2475728155</v>
      </c>
      <c r="G37" s="19"/>
      <c r="H37" s="17" t="s">
        <v>15</v>
      </c>
      <c r="I37" s="17">
        <v>0.01</v>
      </c>
      <c r="J37" s="18"/>
      <c r="P37" s="111">
        <v>46095</v>
      </c>
      <c r="Q37" s="17"/>
      <c r="R37" s="17"/>
      <c r="S37" s="17" t="s">
        <v>53</v>
      </c>
      <c r="T37" s="110">
        <v>165</v>
      </c>
      <c r="U37" s="109" t="s">
        <v>41</v>
      </c>
      <c r="V37" s="109" t="s">
        <v>37</v>
      </c>
      <c r="W37" s="108">
        <v>40</v>
      </c>
      <c r="X37" s="109" t="s">
        <v>38</v>
      </c>
      <c r="Y37" s="107">
        <v>795</v>
      </c>
      <c r="Z37" s="106">
        <v>31800</v>
      </c>
      <c r="AA37" s="105"/>
      <c r="AB37" s="106">
        <v>31800</v>
      </c>
      <c r="AC37" t="s">
        <v>43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11">
        <v>46095</v>
      </c>
      <c r="Q38" s="17"/>
      <c r="R38" s="17"/>
      <c r="S38" s="17" t="s">
        <v>53</v>
      </c>
      <c r="T38" s="110">
        <v>165</v>
      </c>
      <c r="U38" s="109" t="s">
        <v>41</v>
      </c>
      <c r="V38" s="109" t="s">
        <v>39</v>
      </c>
      <c r="W38" s="108">
        <v>200</v>
      </c>
      <c r="X38" s="109" t="s">
        <v>38</v>
      </c>
      <c r="Y38" s="107">
        <v>760</v>
      </c>
      <c r="Z38" s="106">
        <v>152000</v>
      </c>
      <c r="AA38" s="105"/>
      <c r="AB38" s="106">
        <v>152000</v>
      </c>
      <c r="AC38" t="s">
        <v>43</v>
      </c>
    </row>
    <row r="39" spans="2:29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-196420.36144883279</v>
      </c>
      <c r="P39" s="111">
        <v>46095</v>
      </c>
      <c r="Q39" s="17"/>
      <c r="R39" s="17"/>
      <c r="S39" s="17" t="s">
        <v>53</v>
      </c>
      <c r="T39" s="110">
        <v>165</v>
      </c>
      <c r="U39" s="109" t="s">
        <v>41</v>
      </c>
      <c r="V39" s="109" t="s">
        <v>40</v>
      </c>
      <c r="W39" s="108">
        <v>300</v>
      </c>
      <c r="X39" s="109" t="s">
        <v>38</v>
      </c>
      <c r="Y39" s="107">
        <v>850</v>
      </c>
      <c r="Z39" s="106">
        <v>255000</v>
      </c>
      <c r="AA39" s="105"/>
      <c r="AB39" s="106">
        <v>255000</v>
      </c>
      <c r="AC39" t="s">
        <v>43</v>
      </c>
    </row>
    <row r="40" spans="2:29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P40" s="53">
        <v>46100</v>
      </c>
      <c r="Q40" s="54"/>
      <c r="R40" s="54"/>
      <c r="S40" s="54"/>
      <c r="T40" s="54"/>
      <c r="U40" s="54"/>
      <c r="V40" s="120" t="s">
        <v>57</v>
      </c>
      <c r="W40" s="54"/>
      <c r="X40" s="54"/>
      <c r="Y40" s="54"/>
      <c r="Z40" s="54"/>
      <c r="AA40" s="54"/>
      <c r="AB40" s="121">
        <v>-13500</v>
      </c>
    </row>
    <row r="41" spans="2:29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P41" s="53">
        <v>46100</v>
      </c>
      <c r="Q41" s="54"/>
      <c r="R41" s="54"/>
      <c r="S41" s="54"/>
      <c r="T41" s="54"/>
      <c r="U41" s="54"/>
      <c r="V41" s="120" t="s">
        <v>57</v>
      </c>
      <c r="W41" s="54"/>
      <c r="X41" s="54"/>
      <c r="Y41" s="54"/>
      <c r="Z41" s="54"/>
      <c r="AA41" s="54"/>
      <c r="AB41" s="121">
        <v>-200000</v>
      </c>
    </row>
    <row r="42" spans="2:29" x14ac:dyDescent="0.25">
      <c r="J42" s="31"/>
      <c r="P42" s="53">
        <v>46105</v>
      </c>
      <c r="Q42" s="54"/>
      <c r="R42" s="54"/>
      <c r="S42" s="54"/>
      <c r="T42" s="54"/>
      <c r="U42" s="54"/>
      <c r="V42" s="120" t="s">
        <v>57</v>
      </c>
      <c r="W42" s="54"/>
      <c r="X42" s="54"/>
      <c r="Y42" s="54"/>
      <c r="Z42" s="54"/>
      <c r="AA42" s="54"/>
      <c r="AB42" s="121">
        <v>-120000</v>
      </c>
    </row>
    <row r="43" spans="2:29" x14ac:dyDescent="0.25">
      <c r="J43" s="31"/>
      <c r="P43" s="53">
        <v>46112</v>
      </c>
      <c r="Q43" s="54"/>
      <c r="R43" s="54"/>
      <c r="S43" s="54"/>
      <c r="T43" s="54"/>
      <c r="U43" s="54"/>
      <c r="V43" s="120" t="s">
        <v>57</v>
      </c>
      <c r="W43" s="54"/>
      <c r="X43" s="54"/>
      <c r="Y43" s="54"/>
      <c r="Z43" s="54"/>
      <c r="AA43" s="54"/>
      <c r="AB43" s="121">
        <v>-45000</v>
      </c>
    </row>
    <row r="44" spans="2:29" x14ac:dyDescent="0.25">
      <c r="P44" s="126">
        <v>46116</v>
      </c>
      <c r="Q44" s="127"/>
      <c r="R44" s="127"/>
      <c r="S44" s="127"/>
      <c r="T44" s="127"/>
      <c r="U44" s="127"/>
      <c r="V44" s="128" t="s">
        <v>57</v>
      </c>
      <c r="W44" s="127"/>
      <c r="X44" s="127"/>
      <c r="Y44" s="127"/>
      <c r="Z44" s="127"/>
      <c r="AA44" s="127"/>
      <c r="AB44" s="129">
        <v>-21750</v>
      </c>
    </row>
    <row r="45" spans="2:29" x14ac:dyDescent="0.25">
      <c r="P45" s="126">
        <v>46116</v>
      </c>
      <c r="Q45" s="127"/>
      <c r="R45" s="127"/>
      <c r="S45" s="127"/>
      <c r="T45" s="127"/>
      <c r="U45" s="127"/>
      <c r="V45" s="128" t="s">
        <v>57</v>
      </c>
      <c r="W45" s="127"/>
      <c r="X45" s="127"/>
      <c r="Y45" s="127"/>
      <c r="Z45" s="127"/>
      <c r="AA45" s="127"/>
      <c r="AB45" s="129">
        <v>-20750</v>
      </c>
    </row>
    <row r="46" spans="2:29" x14ac:dyDescent="0.25">
      <c r="P46" s="136">
        <v>46130</v>
      </c>
      <c r="Q46" s="135"/>
      <c r="R46" s="136">
        <v>46130</v>
      </c>
      <c r="S46" s="134" t="s">
        <v>53</v>
      </c>
      <c r="T46" s="133">
        <v>212</v>
      </c>
      <c r="U46" s="134" t="s">
        <v>41</v>
      </c>
      <c r="V46" s="134" t="s">
        <v>40</v>
      </c>
      <c r="W46" s="132">
        <v>220</v>
      </c>
      <c r="X46" s="134" t="s">
        <v>38</v>
      </c>
      <c r="Y46" s="131">
        <v>955</v>
      </c>
      <c r="Z46" s="130">
        <v>210100</v>
      </c>
      <c r="AA46" s="135"/>
      <c r="AB46" s="130">
        <v>210100</v>
      </c>
      <c r="AC46" s="137" t="s">
        <v>66</v>
      </c>
    </row>
    <row r="47" spans="2:29" x14ac:dyDescent="0.25">
      <c r="P47" s="188">
        <v>46147</v>
      </c>
      <c r="Q47" s="189"/>
      <c r="R47" s="189"/>
      <c r="S47" s="189"/>
      <c r="T47" s="189"/>
      <c r="U47" s="189"/>
      <c r="V47" s="189" t="s">
        <v>67</v>
      </c>
      <c r="W47" s="189"/>
      <c r="X47" s="189"/>
      <c r="Y47" s="189"/>
      <c r="Z47" s="189"/>
      <c r="AA47" s="189"/>
      <c r="AB47" s="189">
        <v>-41000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DA56-6A63-4860-9560-299F48B4949F}">
  <dimension ref="B1:AC51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0">
        <f>SUM(N3:N11)</f>
        <v>0</v>
      </c>
    </row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L2" s="208" t="s">
        <v>58</v>
      </c>
      <c r="M2" s="208"/>
      <c r="N2" s="20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255048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23">
        <v>46083</v>
      </c>
      <c r="M3" s="124" t="s">
        <v>48</v>
      </c>
      <c r="N3" s="125">
        <v>1000000</v>
      </c>
      <c r="P3" s="53">
        <v>45980</v>
      </c>
      <c r="Q3" s="54"/>
      <c r="R3" s="54"/>
      <c r="S3" s="54"/>
      <c r="T3" s="54"/>
      <c r="U3" s="54"/>
      <c r="V3" s="54" t="s">
        <v>35</v>
      </c>
      <c r="W3" s="54"/>
      <c r="X3" s="54"/>
      <c r="Y3" s="54"/>
      <c r="Z3" s="54"/>
      <c r="AA3" s="54"/>
      <c r="AB3" s="55">
        <v>-48843</v>
      </c>
      <c r="AC3" s="54"/>
    </row>
    <row r="4" spans="2:29" x14ac:dyDescent="0.25">
      <c r="B4" s="7">
        <v>46113</v>
      </c>
      <c r="C4" s="8">
        <v>2260.1941747572814</v>
      </c>
      <c r="D4" s="9"/>
      <c r="E4" s="10">
        <v>26.25</v>
      </c>
      <c r="F4" s="33">
        <f>E4*C4</f>
        <v>59330.097087378635</v>
      </c>
      <c r="G4" s="11"/>
      <c r="H4" s="12" t="s">
        <v>6</v>
      </c>
      <c r="I4" s="13">
        <v>0.01</v>
      </c>
      <c r="J4" s="14">
        <f>(F36+F37)*I4</f>
        <v>17433.058252427185</v>
      </c>
      <c r="L4" s="54" t="s">
        <v>59</v>
      </c>
      <c r="M4" s="54"/>
      <c r="N4" s="122">
        <v>-500000</v>
      </c>
      <c r="P4" s="53">
        <v>45980</v>
      </c>
      <c r="Q4" s="54"/>
      <c r="R4" s="54"/>
      <c r="S4" s="54"/>
      <c r="T4" s="54"/>
      <c r="U4" s="54"/>
      <c r="V4" s="54" t="s">
        <v>35</v>
      </c>
      <c r="W4" s="54"/>
      <c r="X4" s="54"/>
      <c r="Y4" s="54"/>
      <c r="Z4" s="54"/>
      <c r="AA4" s="54"/>
      <c r="AB4" s="55">
        <v>-35721</v>
      </c>
      <c r="AC4" s="54"/>
    </row>
    <row r="5" spans="2:29" x14ac:dyDescent="0.25">
      <c r="B5" s="7">
        <v>46114</v>
      </c>
      <c r="C5" s="8">
        <v>2400.9708737864075</v>
      </c>
      <c r="D5" s="9"/>
      <c r="E5" s="10">
        <v>26.25</v>
      </c>
      <c r="F5" s="33">
        <f t="shared" ref="F5:F34" si="0">E5*C5</f>
        <v>63025.485436893199</v>
      </c>
      <c r="G5" s="11"/>
      <c r="H5" s="12" t="s">
        <v>7</v>
      </c>
      <c r="I5" s="13">
        <v>1E-3</v>
      </c>
      <c r="J5" s="14">
        <f>(F36+F37-J4-J6)*I5</f>
        <v>1725.8727669902912</v>
      </c>
      <c r="L5" s="54" t="s">
        <v>63</v>
      </c>
      <c r="M5" s="54"/>
      <c r="N5" s="122">
        <v>-500000</v>
      </c>
      <c r="P5" s="53">
        <v>46352</v>
      </c>
      <c r="Q5" s="54"/>
      <c r="R5" s="54"/>
      <c r="S5" s="54"/>
      <c r="T5" s="54"/>
      <c r="U5" s="54"/>
      <c r="V5" s="54" t="s">
        <v>35</v>
      </c>
      <c r="W5" s="54"/>
      <c r="X5" s="54"/>
      <c r="Y5" s="54"/>
      <c r="Z5" s="54"/>
      <c r="AA5" s="54"/>
      <c r="AB5" s="55">
        <v>-33264</v>
      </c>
      <c r="AC5" s="54"/>
    </row>
    <row r="6" spans="2:29" x14ac:dyDescent="0.25">
      <c r="B6" s="7">
        <v>46115</v>
      </c>
      <c r="C6" s="8">
        <v>2347.5728155339807</v>
      </c>
      <c r="D6" s="9"/>
      <c r="E6" s="10">
        <v>26.25</v>
      </c>
      <c r="F6" s="33">
        <f t="shared" si="0"/>
        <v>61623.786407766995</v>
      </c>
      <c r="G6" s="11"/>
      <c r="H6" s="12" t="s">
        <v>8</v>
      </c>
      <c r="I6" s="13"/>
      <c r="J6" s="14"/>
      <c r="L6" s="17"/>
      <c r="M6" s="17"/>
      <c r="N6" s="17"/>
      <c r="P6" s="53">
        <v>45987</v>
      </c>
      <c r="Q6" s="54"/>
      <c r="R6" s="54"/>
      <c r="S6" s="54"/>
      <c r="T6" s="54"/>
      <c r="U6" s="54"/>
      <c r="V6" s="54" t="s">
        <v>35</v>
      </c>
      <c r="W6" s="54"/>
      <c r="X6" s="54"/>
      <c r="Y6" s="54"/>
      <c r="Z6" s="54"/>
      <c r="AA6" s="54"/>
      <c r="AB6" s="55">
        <v>-30528</v>
      </c>
      <c r="AC6" s="54"/>
    </row>
    <row r="7" spans="2:29" x14ac:dyDescent="0.25">
      <c r="B7" s="7">
        <v>46116</v>
      </c>
      <c r="C7" s="8">
        <v>2280.0970873786409</v>
      </c>
      <c r="D7" s="9"/>
      <c r="E7" s="10">
        <v>26.25</v>
      </c>
      <c r="F7" s="33">
        <f t="shared" si="0"/>
        <v>59852.548543689321</v>
      </c>
      <c r="G7" s="11"/>
      <c r="H7" s="12" t="s">
        <v>9</v>
      </c>
      <c r="I7" s="13"/>
      <c r="J7" s="14">
        <f>'MART 2026'!J39*-1</f>
        <v>196420.36144883279</v>
      </c>
      <c r="P7" s="138">
        <v>45985</v>
      </c>
      <c r="Q7" s="13">
        <f>R7-P7</f>
        <v>6</v>
      </c>
      <c r="R7" s="139">
        <v>45991</v>
      </c>
      <c r="S7" s="13" t="s">
        <v>42</v>
      </c>
      <c r="T7" s="140">
        <v>331</v>
      </c>
      <c r="U7" s="13" t="s">
        <v>41</v>
      </c>
      <c r="V7" s="141" t="s">
        <v>36</v>
      </c>
      <c r="W7" s="142">
        <v>27340</v>
      </c>
      <c r="X7" s="141" t="s">
        <v>12</v>
      </c>
      <c r="Y7" s="143">
        <v>19.5</v>
      </c>
      <c r="Z7" s="144">
        <v>533130</v>
      </c>
      <c r="AA7" s="145"/>
      <c r="AB7" s="144">
        <v>533130</v>
      </c>
      <c r="AC7" t="s">
        <v>43</v>
      </c>
    </row>
    <row r="8" spans="2:29" x14ac:dyDescent="0.25">
      <c r="B8" s="7">
        <v>46117</v>
      </c>
      <c r="C8" s="8">
        <v>2317.9611650485435</v>
      </c>
      <c r="D8" s="9"/>
      <c r="E8" s="10">
        <v>26.25</v>
      </c>
      <c r="F8" s="33">
        <f t="shared" si="0"/>
        <v>60846.480582524266</v>
      </c>
      <c r="G8" s="15"/>
      <c r="H8" s="16"/>
      <c r="I8" s="17"/>
      <c r="J8" s="18"/>
      <c r="P8" s="138">
        <v>45985</v>
      </c>
      <c r="Q8" s="13">
        <f>R8-P8</f>
        <v>6</v>
      </c>
      <c r="R8" s="139">
        <v>45991</v>
      </c>
      <c r="S8" s="13" t="s">
        <v>42</v>
      </c>
      <c r="T8" s="140">
        <v>332</v>
      </c>
      <c r="U8" s="13" t="s">
        <v>41</v>
      </c>
      <c r="V8" s="141" t="s">
        <v>37</v>
      </c>
      <c r="W8" s="146">
        <v>240</v>
      </c>
      <c r="X8" s="141" t="s">
        <v>38</v>
      </c>
      <c r="Y8" s="143">
        <v>675</v>
      </c>
      <c r="Z8" s="144">
        <v>162000</v>
      </c>
      <c r="AA8" s="145"/>
      <c r="AB8" s="144">
        <v>162000</v>
      </c>
      <c r="AC8" t="s">
        <v>43</v>
      </c>
    </row>
    <row r="9" spans="2:29" x14ac:dyDescent="0.25">
      <c r="B9" s="7">
        <v>46118</v>
      </c>
      <c r="C9" s="8">
        <v>2332.5242718446602</v>
      </c>
      <c r="D9" s="9"/>
      <c r="E9" s="10">
        <v>26.25</v>
      </c>
      <c r="F9" s="33">
        <f t="shared" si="0"/>
        <v>61228.762135922334</v>
      </c>
      <c r="G9" s="15"/>
      <c r="H9" s="16"/>
      <c r="I9" s="17"/>
      <c r="J9" s="18"/>
      <c r="P9" s="138">
        <v>45985</v>
      </c>
      <c r="Q9" s="13">
        <f>R9-P9</f>
        <v>6</v>
      </c>
      <c r="R9" s="139">
        <v>45991</v>
      </c>
      <c r="S9" s="13" t="s">
        <v>42</v>
      </c>
      <c r="T9" s="140">
        <v>332</v>
      </c>
      <c r="U9" s="13" t="s">
        <v>41</v>
      </c>
      <c r="V9" s="141" t="s">
        <v>39</v>
      </c>
      <c r="W9" s="146">
        <v>200</v>
      </c>
      <c r="X9" s="141" t="s">
        <v>38</v>
      </c>
      <c r="Y9" s="143">
        <v>650</v>
      </c>
      <c r="Z9" s="144">
        <v>130000</v>
      </c>
      <c r="AA9" s="145"/>
      <c r="AB9" s="144">
        <v>130000</v>
      </c>
      <c r="AC9" t="s">
        <v>43</v>
      </c>
    </row>
    <row r="10" spans="2:29" x14ac:dyDescent="0.25">
      <c r="B10" s="7">
        <v>46119</v>
      </c>
      <c r="C10" s="8">
        <v>2340.7766990291261</v>
      </c>
      <c r="D10" s="9"/>
      <c r="E10" s="10">
        <v>26.25</v>
      </c>
      <c r="F10" s="33">
        <f t="shared" si="0"/>
        <v>61445.388349514564</v>
      </c>
      <c r="G10" s="15"/>
      <c r="H10" s="16"/>
      <c r="I10" s="17"/>
      <c r="J10" s="18"/>
      <c r="P10" s="138">
        <v>45985</v>
      </c>
      <c r="Q10" s="13">
        <f>R10-P10</f>
        <v>6</v>
      </c>
      <c r="R10" s="139">
        <v>45991</v>
      </c>
      <c r="S10" s="13" t="s">
        <v>42</v>
      </c>
      <c r="T10" s="140">
        <v>332</v>
      </c>
      <c r="U10" s="13" t="s">
        <v>41</v>
      </c>
      <c r="V10" s="141" t="s">
        <v>40</v>
      </c>
      <c r="W10" s="146">
        <v>80</v>
      </c>
      <c r="X10" s="141" t="s">
        <v>38</v>
      </c>
      <c r="Y10" s="143">
        <v>725</v>
      </c>
      <c r="Z10" s="144">
        <v>58000</v>
      </c>
      <c r="AA10" s="145"/>
      <c r="AB10" s="144">
        <v>58000</v>
      </c>
      <c r="AC10" t="s">
        <v>43</v>
      </c>
    </row>
    <row r="11" spans="2:29" x14ac:dyDescent="0.25">
      <c r="B11" s="7">
        <v>46120</v>
      </c>
      <c r="C11" s="8">
        <v>2303.8834951456311</v>
      </c>
      <c r="D11" s="9"/>
      <c r="E11" s="10">
        <v>26.25</v>
      </c>
      <c r="F11" s="33">
        <f t="shared" si="0"/>
        <v>60476.941747572819</v>
      </c>
      <c r="G11" s="15"/>
      <c r="H11" s="16" t="s">
        <v>64</v>
      </c>
      <c r="I11" s="17"/>
      <c r="J11" s="18">
        <v>500000</v>
      </c>
      <c r="P11" s="53">
        <v>45990</v>
      </c>
      <c r="Q11" s="54"/>
      <c r="R11" s="54"/>
      <c r="S11" s="54"/>
      <c r="T11" s="54"/>
      <c r="U11" s="54"/>
      <c r="V11" s="65" t="s">
        <v>35</v>
      </c>
      <c r="W11" s="54"/>
      <c r="X11" s="54"/>
      <c r="Y11" s="54"/>
      <c r="Z11" s="54"/>
      <c r="AA11" s="54"/>
      <c r="AB11" s="55">
        <v>-384822</v>
      </c>
    </row>
    <row r="12" spans="2:29" x14ac:dyDescent="0.25">
      <c r="B12" s="7">
        <v>46121</v>
      </c>
      <c r="C12" s="8">
        <v>2365.0485436893205</v>
      </c>
      <c r="D12" s="9"/>
      <c r="E12" s="10">
        <v>26.25</v>
      </c>
      <c r="F12" s="33">
        <f t="shared" si="0"/>
        <v>62082.524271844661</v>
      </c>
      <c r="G12" s="19"/>
      <c r="H12" s="16"/>
      <c r="I12" s="17"/>
      <c r="J12" s="18"/>
      <c r="P12" s="53">
        <v>45992</v>
      </c>
      <c r="Q12" s="54"/>
      <c r="R12" s="54"/>
      <c r="S12" s="54"/>
      <c r="T12" s="54"/>
      <c r="U12" s="54"/>
      <c r="V12" s="65" t="s">
        <v>35</v>
      </c>
      <c r="W12" s="54"/>
      <c r="X12" s="54"/>
      <c r="Y12" s="54"/>
      <c r="Z12" s="54"/>
      <c r="AA12" s="54"/>
      <c r="AB12" s="55">
        <v>-50580</v>
      </c>
    </row>
    <row r="13" spans="2:29" x14ac:dyDescent="0.25">
      <c r="B13" s="7">
        <v>46122</v>
      </c>
      <c r="C13" s="8">
        <v>2232.0388349514565</v>
      </c>
      <c r="D13" s="9"/>
      <c r="E13" s="10">
        <v>26.25</v>
      </c>
      <c r="F13" s="33">
        <f t="shared" si="0"/>
        <v>58591.019417475734</v>
      </c>
      <c r="G13" s="19"/>
      <c r="H13" s="16"/>
      <c r="I13" s="17"/>
      <c r="J13" s="18"/>
      <c r="P13" s="53">
        <v>45999</v>
      </c>
      <c r="Q13" s="54"/>
      <c r="R13" s="54"/>
      <c r="S13" s="54"/>
      <c r="T13" s="54"/>
      <c r="U13" s="54"/>
      <c r="V13" s="65" t="s">
        <v>44</v>
      </c>
      <c r="W13" s="54"/>
      <c r="X13" s="54"/>
      <c r="Y13" s="54"/>
      <c r="Z13" s="54"/>
      <c r="AA13" s="54"/>
      <c r="AB13" s="55">
        <v>-88000</v>
      </c>
    </row>
    <row r="14" spans="2:29" x14ac:dyDescent="0.25">
      <c r="B14" s="7">
        <v>46123</v>
      </c>
      <c r="C14" s="8">
        <v>2340.7766990291261</v>
      </c>
      <c r="D14" s="9"/>
      <c r="E14" s="10">
        <v>26.25</v>
      </c>
      <c r="F14" s="33">
        <f t="shared" si="0"/>
        <v>61445.388349514564</v>
      </c>
      <c r="G14" s="19"/>
      <c r="H14" s="16"/>
      <c r="I14" s="17"/>
      <c r="J14" s="18"/>
      <c r="P14" s="147">
        <v>45997</v>
      </c>
      <c r="Q14" s="13"/>
      <c r="R14" s="13"/>
      <c r="S14" s="13" t="s">
        <v>42</v>
      </c>
      <c r="T14" s="148">
        <v>354</v>
      </c>
      <c r="U14" s="149" t="s">
        <v>41</v>
      </c>
      <c r="V14" s="149" t="s">
        <v>40</v>
      </c>
      <c r="W14" s="150">
        <v>90</v>
      </c>
      <c r="X14" s="149" t="s">
        <v>38</v>
      </c>
      <c r="Y14" s="151">
        <v>725</v>
      </c>
      <c r="Z14" s="152">
        <v>65250</v>
      </c>
      <c r="AA14" s="153"/>
      <c r="AB14" s="152">
        <v>65250</v>
      </c>
      <c r="AC14" t="s">
        <v>43</v>
      </c>
    </row>
    <row r="15" spans="2:29" x14ac:dyDescent="0.25">
      <c r="B15" s="7">
        <v>46124</v>
      </c>
      <c r="C15" s="8">
        <v>2323.3009708737864</v>
      </c>
      <c r="D15" s="9"/>
      <c r="E15" s="10">
        <v>26.25</v>
      </c>
      <c r="F15" s="33">
        <f t="shared" si="0"/>
        <v>60986.65048543689</v>
      </c>
      <c r="G15" s="15">
        <v>46136</v>
      </c>
      <c r="H15" s="16" t="s">
        <v>48</v>
      </c>
      <c r="I15" s="17"/>
      <c r="J15" s="18">
        <v>200000</v>
      </c>
      <c r="P15" s="53">
        <v>46001</v>
      </c>
      <c r="Q15" s="54"/>
      <c r="R15" s="54"/>
      <c r="S15" s="54"/>
      <c r="T15" s="54"/>
      <c r="U15" s="54"/>
      <c r="V15" s="65" t="s">
        <v>35</v>
      </c>
      <c r="W15" s="54"/>
      <c r="X15" s="54"/>
      <c r="Y15" s="54"/>
      <c r="Z15" s="54"/>
      <c r="AA15" s="54"/>
      <c r="AB15" s="55">
        <v>-51948</v>
      </c>
    </row>
    <row r="16" spans="2:29" x14ac:dyDescent="0.25">
      <c r="B16" s="7">
        <v>46125</v>
      </c>
      <c r="C16" s="8">
        <v>2205.8252427184466</v>
      </c>
      <c r="D16" s="9"/>
      <c r="E16" s="10">
        <v>26.25</v>
      </c>
      <c r="F16" s="33">
        <f t="shared" si="0"/>
        <v>57902.912621359224</v>
      </c>
      <c r="G16" s="19"/>
      <c r="H16" s="16"/>
      <c r="I16" s="17"/>
      <c r="J16" s="18"/>
      <c r="P16" s="53">
        <v>46003</v>
      </c>
      <c r="Q16" s="54"/>
      <c r="R16" s="54"/>
      <c r="S16" s="54"/>
      <c r="T16" s="54"/>
      <c r="U16" s="54"/>
      <c r="V16" s="65" t="s">
        <v>35</v>
      </c>
      <c r="W16" s="54"/>
      <c r="X16" s="54"/>
      <c r="Y16" s="54"/>
      <c r="Z16" s="54"/>
      <c r="AA16" s="54"/>
      <c r="AB16" s="55">
        <v>-224172</v>
      </c>
    </row>
    <row r="17" spans="2:29" x14ac:dyDescent="0.25">
      <c r="B17" s="7">
        <v>46126</v>
      </c>
      <c r="C17" s="8">
        <v>2053.3980582524273</v>
      </c>
      <c r="D17" s="9"/>
      <c r="E17" s="10">
        <v>26.25</v>
      </c>
      <c r="F17" s="33">
        <f t="shared" si="0"/>
        <v>53901.699029126219</v>
      </c>
      <c r="G17" s="19"/>
      <c r="H17" s="16"/>
      <c r="I17" s="17"/>
      <c r="J17" s="18"/>
      <c r="P17" s="154">
        <v>46000</v>
      </c>
      <c r="Q17" s="13"/>
      <c r="R17" s="13"/>
      <c r="S17" s="13" t="s">
        <v>42</v>
      </c>
      <c r="T17" s="155">
        <v>358</v>
      </c>
      <c r="U17" s="156" t="s">
        <v>41</v>
      </c>
      <c r="V17" s="156" t="s">
        <v>45</v>
      </c>
      <c r="W17" s="157">
        <v>1</v>
      </c>
      <c r="X17" s="156" t="s">
        <v>38</v>
      </c>
      <c r="Y17" s="158">
        <v>1850</v>
      </c>
      <c r="Z17" s="159">
        <v>1850</v>
      </c>
      <c r="AA17" s="160"/>
      <c r="AB17" s="159">
        <v>1850</v>
      </c>
      <c r="AC17" t="s">
        <v>43</v>
      </c>
    </row>
    <row r="18" spans="2:29" x14ac:dyDescent="0.25">
      <c r="B18" s="7">
        <v>46127</v>
      </c>
      <c r="C18" s="8">
        <v>2308.7378640776697</v>
      </c>
      <c r="D18" s="9"/>
      <c r="E18" s="10">
        <v>26.25</v>
      </c>
      <c r="F18" s="33">
        <f t="shared" si="0"/>
        <v>60604.368932038829</v>
      </c>
      <c r="G18" s="19"/>
      <c r="H18" s="16"/>
      <c r="I18" s="17"/>
      <c r="J18" s="18"/>
      <c r="P18" s="154">
        <v>46007</v>
      </c>
      <c r="Q18" s="13"/>
      <c r="R18" s="13"/>
      <c r="S18" s="13" t="s">
        <v>42</v>
      </c>
      <c r="T18" s="155">
        <v>377</v>
      </c>
      <c r="U18" s="156" t="s">
        <v>41</v>
      </c>
      <c r="V18" s="156" t="s">
        <v>46</v>
      </c>
      <c r="W18" s="157">
        <v>40</v>
      </c>
      <c r="X18" s="156" t="s">
        <v>38</v>
      </c>
      <c r="Y18" s="158">
        <v>720</v>
      </c>
      <c r="Z18" s="159">
        <v>28800</v>
      </c>
      <c r="AA18" s="160"/>
      <c r="AB18" s="159">
        <v>28800</v>
      </c>
      <c r="AC18" t="s">
        <v>43</v>
      </c>
    </row>
    <row r="19" spans="2:29" x14ac:dyDescent="0.25">
      <c r="B19" s="7">
        <v>46128</v>
      </c>
      <c r="C19" s="8">
        <v>2211.6504854368932</v>
      </c>
      <c r="D19" s="9"/>
      <c r="E19" s="10">
        <v>26.25</v>
      </c>
      <c r="F19" s="33">
        <f t="shared" si="0"/>
        <v>58055.825242718449</v>
      </c>
      <c r="G19" s="19"/>
      <c r="H19" s="16"/>
      <c r="I19" s="17"/>
      <c r="J19" s="18"/>
      <c r="P19" s="154">
        <v>46006</v>
      </c>
      <c r="Q19" s="155"/>
      <c r="R19" s="156"/>
      <c r="S19" s="13" t="s">
        <v>42</v>
      </c>
      <c r="T19" s="155">
        <v>375</v>
      </c>
      <c r="U19" s="156" t="s">
        <v>41</v>
      </c>
      <c r="V19" s="156" t="s">
        <v>40</v>
      </c>
      <c r="W19" s="157">
        <v>480</v>
      </c>
      <c r="X19" s="156" t="s">
        <v>38</v>
      </c>
      <c r="Y19" s="158">
        <v>725</v>
      </c>
      <c r="Z19" s="159">
        <v>348000</v>
      </c>
      <c r="AA19" s="160"/>
      <c r="AB19" s="159">
        <v>348000</v>
      </c>
      <c r="AC19" t="s">
        <v>43</v>
      </c>
    </row>
    <row r="20" spans="2:29" x14ac:dyDescent="0.25">
      <c r="B20" s="7">
        <v>46129</v>
      </c>
      <c r="C20" s="8">
        <v>2203.8834951456311</v>
      </c>
      <c r="D20" s="9"/>
      <c r="E20" s="10">
        <v>26.25</v>
      </c>
      <c r="F20" s="33">
        <f t="shared" si="0"/>
        <v>57851.941747572819</v>
      </c>
      <c r="G20" s="19"/>
      <c r="H20" s="16"/>
      <c r="I20" s="17"/>
      <c r="J20" s="18"/>
      <c r="P20" s="53">
        <v>46010</v>
      </c>
      <c r="Q20" s="54"/>
      <c r="R20" s="54"/>
      <c r="S20" s="54"/>
      <c r="T20" s="54"/>
      <c r="U20" s="54"/>
      <c r="V20" s="65" t="s">
        <v>35</v>
      </c>
      <c r="W20" s="54"/>
      <c r="X20" s="54"/>
      <c r="Y20" s="54"/>
      <c r="Z20" s="54"/>
      <c r="AA20" s="54"/>
      <c r="AB20" s="55">
        <v>-28260</v>
      </c>
    </row>
    <row r="21" spans="2:29" x14ac:dyDescent="0.25">
      <c r="B21" s="7">
        <v>46130</v>
      </c>
      <c r="C21" s="8">
        <v>2182.5242718446602</v>
      </c>
      <c r="D21" s="9"/>
      <c r="E21" s="10">
        <v>26.25</v>
      </c>
      <c r="F21" s="33">
        <f t="shared" si="0"/>
        <v>57291.262135922334</v>
      </c>
      <c r="G21" s="19"/>
      <c r="H21" s="16"/>
      <c r="I21" s="17"/>
      <c r="J21" s="18"/>
      <c r="P21" s="53">
        <v>46015</v>
      </c>
      <c r="Q21" s="54"/>
      <c r="R21" s="54"/>
      <c r="S21" s="54"/>
      <c r="T21" s="54"/>
      <c r="U21" s="54"/>
      <c r="V21" s="65" t="s">
        <v>35</v>
      </c>
      <c r="W21" s="54"/>
      <c r="X21" s="54"/>
      <c r="Y21" s="54"/>
      <c r="Z21" s="54"/>
      <c r="AA21" s="54"/>
      <c r="AB21" s="80">
        <v>-20052</v>
      </c>
    </row>
    <row r="22" spans="2:29" x14ac:dyDescent="0.25">
      <c r="B22" s="7">
        <v>46131</v>
      </c>
      <c r="C22" s="8">
        <v>2237.8640776699031</v>
      </c>
      <c r="D22" s="9"/>
      <c r="E22" s="10">
        <v>26.25</v>
      </c>
      <c r="F22" s="33">
        <f t="shared" si="0"/>
        <v>58743.932038834959</v>
      </c>
      <c r="G22" s="19"/>
      <c r="H22" s="16"/>
      <c r="I22" s="17"/>
      <c r="J22" s="18"/>
      <c r="P22" s="53">
        <v>46016</v>
      </c>
      <c r="Q22" s="54"/>
      <c r="R22" s="54"/>
      <c r="S22" s="54"/>
      <c r="T22" s="54"/>
      <c r="U22" s="54"/>
      <c r="V22" s="65" t="s">
        <v>35</v>
      </c>
      <c r="W22" s="54"/>
      <c r="X22" s="54"/>
      <c r="Y22" s="54"/>
      <c r="Z22" s="54"/>
      <c r="AA22" s="54"/>
      <c r="AB22" s="80">
        <v>-94320</v>
      </c>
    </row>
    <row r="23" spans="2:29" x14ac:dyDescent="0.25">
      <c r="B23" s="7">
        <v>46132</v>
      </c>
      <c r="C23" s="8">
        <v>2132.0388349514565</v>
      </c>
      <c r="D23" s="9"/>
      <c r="E23" s="10">
        <v>26.25</v>
      </c>
      <c r="F23" s="33">
        <f t="shared" si="0"/>
        <v>55966.019417475734</v>
      </c>
      <c r="G23" s="19"/>
      <c r="H23" s="16"/>
      <c r="I23" s="17"/>
      <c r="J23" s="18"/>
      <c r="P23" s="53">
        <v>46020</v>
      </c>
      <c r="Q23" s="54"/>
      <c r="R23" s="54"/>
      <c r="S23" s="54"/>
      <c r="T23" s="54"/>
      <c r="U23" s="54"/>
      <c r="V23" s="65" t="s">
        <v>35</v>
      </c>
      <c r="W23" s="54"/>
      <c r="X23" s="54"/>
      <c r="Y23" s="54"/>
      <c r="Z23" s="54"/>
      <c r="AA23" s="54"/>
      <c r="AB23" s="55">
        <v>-37368</v>
      </c>
    </row>
    <row r="24" spans="2:29" x14ac:dyDescent="0.25">
      <c r="B24" s="7">
        <v>46133</v>
      </c>
      <c r="C24" s="8">
        <v>2143.2038834951454</v>
      </c>
      <c r="D24" s="9"/>
      <c r="E24" s="10">
        <v>26.25</v>
      </c>
      <c r="F24" s="33">
        <f t="shared" si="0"/>
        <v>56259.101941747569</v>
      </c>
      <c r="G24" s="19"/>
      <c r="H24" s="16"/>
      <c r="I24" s="17"/>
      <c r="J24" s="18"/>
      <c r="P24" s="53">
        <v>45993</v>
      </c>
      <c r="Q24" s="54"/>
      <c r="R24" s="54"/>
      <c r="S24" s="54"/>
      <c r="T24" s="54"/>
      <c r="U24" s="54"/>
      <c r="V24" s="65" t="s">
        <v>35</v>
      </c>
      <c r="W24" s="54"/>
      <c r="X24" s="54"/>
      <c r="Y24" s="54"/>
      <c r="Z24" s="54"/>
      <c r="AA24" s="54"/>
      <c r="AB24" s="81">
        <v>-69760</v>
      </c>
    </row>
    <row r="25" spans="2:29" x14ac:dyDescent="0.25">
      <c r="B25" s="7">
        <v>46134</v>
      </c>
      <c r="C25" s="8">
        <v>2096.6019417475727</v>
      </c>
      <c r="D25" s="9"/>
      <c r="E25" s="10">
        <v>26.25</v>
      </c>
      <c r="F25" s="33">
        <f t="shared" si="0"/>
        <v>55035.800970873781</v>
      </c>
      <c r="G25" s="19"/>
      <c r="H25" s="16"/>
      <c r="I25" s="17"/>
      <c r="J25" s="18"/>
      <c r="P25" s="53">
        <v>45994</v>
      </c>
      <c r="Q25" s="54"/>
      <c r="R25" s="54"/>
      <c r="S25" s="54"/>
      <c r="T25" s="54"/>
      <c r="U25" s="54"/>
      <c r="V25" s="65" t="s">
        <v>35</v>
      </c>
      <c r="W25" s="54"/>
      <c r="X25" s="54"/>
      <c r="Y25" s="54"/>
      <c r="Z25" s="54"/>
      <c r="AA25" s="54"/>
      <c r="AB25" s="81">
        <v>-99873</v>
      </c>
    </row>
    <row r="26" spans="2:29" x14ac:dyDescent="0.25">
      <c r="B26" s="7">
        <v>46135</v>
      </c>
      <c r="C26" s="8">
        <v>2085.4368932038833</v>
      </c>
      <c r="D26" s="9"/>
      <c r="E26" s="10">
        <v>26.25</v>
      </c>
      <c r="F26" s="33">
        <f t="shared" si="0"/>
        <v>54742.718446601939</v>
      </c>
      <c r="G26" s="19"/>
      <c r="H26" s="16"/>
      <c r="I26" s="17"/>
      <c r="J26" s="18"/>
      <c r="P26" s="161">
        <v>46042</v>
      </c>
      <c r="Q26" s="13"/>
      <c r="R26" s="139">
        <v>46053</v>
      </c>
      <c r="S26" s="13" t="s">
        <v>42</v>
      </c>
      <c r="T26" s="162">
        <v>45</v>
      </c>
      <c r="U26" s="163" t="s">
        <v>41</v>
      </c>
      <c r="V26" s="163" t="s">
        <v>40</v>
      </c>
      <c r="W26" s="164">
        <v>380</v>
      </c>
      <c r="X26" s="163" t="s">
        <v>38</v>
      </c>
      <c r="Y26" s="165">
        <v>735</v>
      </c>
      <c r="Z26" s="166">
        <v>279300</v>
      </c>
      <c r="AA26" s="167"/>
      <c r="AB26" s="166">
        <v>279300</v>
      </c>
      <c r="AC26" t="s">
        <v>43</v>
      </c>
    </row>
    <row r="27" spans="2:29" x14ac:dyDescent="0.25">
      <c r="B27" s="7">
        <v>46136</v>
      </c>
      <c r="C27" s="8">
        <v>2098.5436893203882</v>
      </c>
      <c r="D27" s="9"/>
      <c r="E27" s="10">
        <v>26.25</v>
      </c>
      <c r="F27" s="33">
        <f t="shared" si="0"/>
        <v>55086.771844660194</v>
      </c>
      <c r="G27" s="19"/>
      <c r="H27" s="16"/>
      <c r="I27" s="17"/>
      <c r="J27" s="18"/>
      <c r="P27" s="168">
        <v>46046</v>
      </c>
      <c r="Q27" s="13"/>
      <c r="R27" s="139">
        <v>46053</v>
      </c>
      <c r="S27" s="13" t="s">
        <v>42</v>
      </c>
      <c r="T27" s="169">
        <v>53</v>
      </c>
      <c r="U27" s="170" t="s">
        <v>41</v>
      </c>
      <c r="V27" s="170" t="s">
        <v>52</v>
      </c>
      <c r="W27" s="171">
        <v>2</v>
      </c>
      <c r="X27" s="170" t="s">
        <v>38</v>
      </c>
      <c r="Y27" s="172">
        <v>4500</v>
      </c>
      <c r="Z27" s="173">
        <v>9000</v>
      </c>
      <c r="AA27" s="173">
        <v>1800</v>
      </c>
      <c r="AB27" s="173">
        <v>10800</v>
      </c>
      <c r="AC27" t="s">
        <v>43</v>
      </c>
    </row>
    <row r="28" spans="2:29" x14ac:dyDescent="0.25">
      <c r="B28" s="7">
        <v>46137</v>
      </c>
      <c r="C28" s="8">
        <v>2056.3106796116504</v>
      </c>
      <c r="D28" s="9"/>
      <c r="E28" s="10">
        <v>26.25</v>
      </c>
      <c r="F28" s="33">
        <f t="shared" si="0"/>
        <v>53978.155339805824</v>
      </c>
      <c r="G28" s="19"/>
      <c r="H28" s="16"/>
      <c r="I28" s="17"/>
      <c r="J28" s="18"/>
      <c r="P28" s="53">
        <v>46055</v>
      </c>
      <c r="Q28" s="54"/>
      <c r="R28" s="54"/>
      <c r="S28" s="54"/>
      <c r="T28" s="54"/>
      <c r="U28" s="54"/>
      <c r="V28" s="65" t="s">
        <v>35</v>
      </c>
      <c r="W28" s="54"/>
      <c r="X28" s="54"/>
      <c r="Y28" s="54"/>
      <c r="Z28" s="54"/>
      <c r="AA28" s="54"/>
      <c r="AB28" s="55">
        <v>-399816</v>
      </c>
    </row>
    <row r="29" spans="2:29" x14ac:dyDescent="0.25">
      <c r="B29" s="7">
        <v>46138</v>
      </c>
      <c r="C29" s="8">
        <v>2073.7864077669901</v>
      </c>
      <c r="D29" s="9"/>
      <c r="E29" s="10">
        <v>26.25</v>
      </c>
      <c r="F29" s="33">
        <f t="shared" si="0"/>
        <v>54436.89320388349</v>
      </c>
      <c r="G29" s="19"/>
      <c r="H29" s="16"/>
      <c r="I29" s="17"/>
      <c r="J29" s="18"/>
      <c r="P29" s="174">
        <v>46063</v>
      </c>
      <c r="Q29" s="13"/>
      <c r="R29" s="13"/>
      <c r="S29" s="13" t="s">
        <v>53</v>
      </c>
      <c r="T29" s="175">
        <v>98</v>
      </c>
      <c r="U29" s="176" t="s">
        <v>41</v>
      </c>
      <c r="V29" s="176" t="s">
        <v>37</v>
      </c>
      <c r="W29" s="177">
        <v>100</v>
      </c>
      <c r="X29" s="176" t="s">
        <v>38</v>
      </c>
      <c r="Y29" s="178">
        <v>695</v>
      </c>
      <c r="Z29" s="179">
        <v>69500</v>
      </c>
      <c r="AA29" s="180"/>
      <c r="AB29" s="179">
        <v>69500</v>
      </c>
      <c r="AC29" t="s">
        <v>43</v>
      </c>
    </row>
    <row r="30" spans="2:29" x14ac:dyDescent="0.25">
      <c r="B30" s="7">
        <v>46139</v>
      </c>
      <c r="C30" s="8">
        <v>2086.4077669902913</v>
      </c>
      <c r="D30" s="9"/>
      <c r="E30" s="10">
        <v>26.25</v>
      </c>
      <c r="F30" s="33">
        <f t="shared" si="0"/>
        <v>54768.203883495145</v>
      </c>
      <c r="G30" s="19"/>
      <c r="H30" s="16"/>
      <c r="I30" s="17"/>
      <c r="J30" s="18"/>
      <c r="P30" s="174">
        <v>46063</v>
      </c>
      <c r="Q30" s="13"/>
      <c r="R30" s="13"/>
      <c r="S30" s="13" t="s">
        <v>53</v>
      </c>
      <c r="T30" s="175">
        <v>98</v>
      </c>
      <c r="U30" s="176" t="s">
        <v>41</v>
      </c>
      <c r="V30" s="176" t="s">
        <v>39</v>
      </c>
      <c r="W30" s="177">
        <v>100</v>
      </c>
      <c r="X30" s="176" t="s">
        <v>38</v>
      </c>
      <c r="Y30" s="178">
        <v>675</v>
      </c>
      <c r="Z30" s="179">
        <v>67500</v>
      </c>
      <c r="AA30" s="180"/>
      <c r="AB30" s="179">
        <v>67500</v>
      </c>
      <c r="AC30" t="s">
        <v>43</v>
      </c>
    </row>
    <row r="31" spans="2:29" x14ac:dyDescent="0.25">
      <c r="B31" s="7">
        <v>46140</v>
      </c>
      <c r="C31" s="8">
        <v>2107.7669902912621</v>
      </c>
      <c r="D31" s="9"/>
      <c r="E31" s="10">
        <v>26.25</v>
      </c>
      <c r="F31" s="33">
        <f t="shared" si="0"/>
        <v>55328.88349514563</v>
      </c>
      <c r="G31" s="19"/>
      <c r="H31" s="16"/>
      <c r="I31" s="17"/>
      <c r="J31" s="18"/>
      <c r="P31" s="174">
        <v>46063</v>
      </c>
      <c r="Q31" s="13"/>
      <c r="R31" s="13"/>
      <c r="S31" s="13" t="s">
        <v>53</v>
      </c>
      <c r="T31" s="175">
        <v>98</v>
      </c>
      <c r="U31" s="176" t="s">
        <v>41</v>
      </c>
      <c r="V31" s="176" t="s">
        <v>46</v>
      </c>
      <c r="W31" s="177">
        <v>150</v>
      </c>
      <c r="X31" s="176" t="s">
        <v>38</v>
      </c>
      <c r="Y31" s="178">
        <v>735</v>
      </c>
      <c r="Z31" s="179">
        <v>110250</v>
      </c>
      <c r="AA31" s="180"/>
      <c r="AB31" s="179">
        <v>110250</v>
      </c>
      <c r="AC31" t="s">
        <v>43</v>
      </c>
    </row>
    <row r="32" spans="2:29" x14ac:dyDescent="0.25">
      <c r="B32" s="7">
        <v>46141</v>
      </c>
      <c r="C32" s="8">
        <v>2140.7766990291261</v>
      </c>
      <c r="D32" s="9"/>
      <c r="E32" s="10">
        <v>26.25</v>
      </c>
      <c r="F32" s="33">
        <f t="shared" si="0"/>
        <v>56195.388349514564</v>
      </c>
      <c r="G32" s="19"/>
      <c r="H32" s="16"/>
      <c r="I32" s="17"/>
      <c r="J32" s="18"/>
      <c r="P32" s="174">
        <v>46063</v>
      </c>
      <c r="Q32" s="13"/>
      <c r="R32" s="13"/>
      <c r="S32" s="13" t="s">
        <v>53</v>
      </c>
      <c r="T32" s="175">
        <v>98</v>
      </c>
      <c r="U32" s="176" t="s">
        <v>41</v>
      </c>
      <c r="V32" s="176" t="s">
        <v>40</v>
      </c>
      <c r="W32" s="177">
        <v>182</v>
      </c>
      <c r="X32" s="176" t="s">
        <v>38</v>
      </c>
      <c r="Y32" s="178">
        <v>735</v>
      </c>
      <c r="Z32" s="179">
        <v>133770</v>
      </c>
      <c r="AA32" s="180"/>
      <c r="AB32" s="179">
        <v>133770</v>
      </c>
      <c r="AC32" t="s">
        <v>43</v>
      </c>
    </row>
    <row r="33" spans="2:29" x14ac:dyDescent="0.25">
      <c r="B33" s="7">
        <v>46142</v>
      </c>
      <c r="C33" s="8">
        <v>2141.7475728155341</v>
      </c>
      <c r="D33" s="9"/>
      <c r="E33" s="10">
        <v>26.25</v>
      </c>
      <c r="F33" s="33">
        <f t="shared" si="0"/>
        <v>56220.87378640777</v>
      </c>
      <c r="G33" s="19"/>
      <c r="H33" s="16"/>
      <c r="I33" s="17"/>
      <c r="J33" s="18"/>
      <c r="P33" s="53">
        <v>46065</v>
      </c>
      <c r="Q33" s="54"/>
      <c r="R33" s="54"/>
      <c r="S33" s="54"/>
      <c r="T33" s="54"/>
      <c r="U33" s="54"/>
      <c r="V33" s="65" t="s">
        <v>35</v>
      </c>
      <c r="W33" s="54"/>
      <c r="X33" s="54"/>
      <c r="Y33" s="54"/>
      <c r="Z33" s="54"/>
      <c r="AA33" s="54"/>
      <c r="AB33" s="102">
        <v>-135000</v>
      </c>
    </row>
    <row r="34" spans="2:29" ht="15.75" thickBot="1" x14ac:dyDescent="0.3">
      <c r="B34" s="7"/>
      <c r="C34" s="47"/>
      <c r="D34" s="48"/>
      <c r="E34" s="10">
        <v>26.25</v>
      </c>
      <c r="F34" s="49">
        <f t="shared" si="0"/>
        <v>0</v>
      </c>
      <c r="G34" s="20"/>
      <c r="H34" s="21"/>
      <c r="I34" s="22"/>
      <c r="J34" s="23"/>
      <c r="P34" s="53">
        <v>46065</v>
      </c>
      <c r="Q34" s="54"/>
      <c r="R34" s="54"/>
      <c r="S34" s="54"/>
      <c r="T34" s="54"/>
      <c r="U34" s="54"/>
      <c r="V34" s="65" t="s">
        <v>35</v>
      </c>
      <c r="W34" s="54"/>
      <c r="X34" s="54"/>
      <c r="Y34" s="54"/>
      <c r="Z34" s="54"/>
      <c r="AA34" s="54"/>
      <c r="AB34" s="102">
        <v>-50256</v>
      </c>
    </row>
    <row r="35" spans="2:29" x14ac:dyDescent="0.25">
      <c r="B35" s="41" t="s">
        <v>10</v>
      </c>
      <c r="C35" s="42">
        <f>SUM(C4:C34)</f>
        <v>66411.650485436898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915579.29246825026</v>
      </c>
      <c r="P35" s="53">
        <v>46070</v>
      </c>
      <c r="Q35" s="54"/>
      <c r="R35" s="54"/>
      <c r="S35" s="54"/>
      <c r="T35" s="54"/>
      <c r="U35" s="54"/>
      <c r="V35" s="65" t="s">
        <v>35</v>
      </c>
      <c r="W35" s="54"/>
      <c r="X35" s="54"/>
      <c r="Y35" s="54"/>
      <c r="Z35" s="54"/>
      <c r="AA35" s="54"/>
      <c r="AB35" s="102">
        <v>-115567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1743305.8252427184</v>
      </c>
      <c r="L36" s="31">
        <f>J36-J4-J5-J6</f>
        <v>1724146.894223301</v>
      </c>
      <c r="P36" s="53">
        <v>46071</v>
      </c>
      <c r="Q36" s="54"/>
      <c r="R36" s="54"/>
      <c r="S36" s="54"/>
      <c r="T36" s="54"/>
      <c r="U36" s="54"/>
      <c r="V36" s="65" t="s">
        <v>35</v>
      </c>
      <c r="W36" s="54"/>
      <c r="X36" s="54"/>
      <c r="Y36" s="54"/>
      <c r="Z36" s="54"/>
      <c r="AA36" s="54"/>
      <c r="AB36" s="102">
        <v>-20052</v>
      </c>
    </row>
    <row r="37" spans="2:29" x14ac:dyDescent="0.25">
      <c r="B37" s="26" t="s">
        <v>14</v>
      </c>
      <c r="C37" s="30">
        <f>C35</f>
        <v>66411.650485436898</v>
      </c>
      <c r="D37" s="9">
        <f>D35/1.03</f>
        <v>0</v>
      </c>
      <c r="E37" s="10"/>
      <c r="F37" s="33">
        <f>SUM(F4:F36)</f>
        <v>1743305.8252427184</v>
      </c>
      <c r="G37" s="19"/>
      <c r="H37" s="17" t="s">
        <v>15</v>
      </c>
      <c r="I37" s="17">
        <v>0.01</v>
      </c>
      <c r="J37" s="18"/>
      <c r="P37" s="181">
        <v>46095</v>
      </c>
      <c r="Q37" s="13"/>
      <c r="R37" s="13"/>
      <c r="S37" s="13" t="s">
        <v>53</v>
      </c>
      <c r="T37" s="182">
        <v>165</v>
      </c>
      <c r="U37" s="183" t="s">
        <v>41</v>
      </c>
      <c r="V37" s="183" t="s">
        <v>37</v>
      </c>
      <c r="W37" s="184">
        <v>40</v>
      </c>
      <c r="X37" s="183" t="s">
        <v>38</v>
      </c>
      <c r="Y37" s="185">
        <v>795</v>
      </c>
      <c r="Z37" s="186">
        <v>31800</v>
      </c>
      <c r="AA37" s="187"/>
      <c r="AB37" s="186">
        <v>31800</v>
      </c>
      <c r="AC37" t="s">
        <v>43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81">
        <v>46095</v>
      </c>
      <c r="Q38" s="13"/>
      <c r="R38" s="13"/>
      <c r="S38" s="13" t="s">
        <v>53</v>
      </c>
      <c r="T38" s="182">
        <v>165</v>
      </c>
      <c r="U38" s="183" t="s">
        <v>41</v>
      </c>
      <c r="V38" s="183" t="s">
        <v>39</v>
      </c>
      <c r="W38" s="184">
        <v>200</v>
      </c>
      <c r="X38" s="183" t="s">
        <v>38</v>
      </c>
      <c r="Y38" s="185">
        <v>760</v>
      </c>
      <c r="Z38" s="186">
        <v>152000</v>
      </c>
      <c r="AA38" s="187"/>
      <c r="AB38" s="186">
        <v>152000</v>
      </c>
      <c r="AC38" t="s">
        <v>43</v>
      </c>
    </row>
    <row r="39" spans="2:29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827726.53277446819</v>
      </c>
      <c r="P39" s="181">
        <v>46095</v>
      </c>
      <c r="Q39" s="13"/>
      <c r="R39" s="13"/>
      <c r="S39" s="13" t="s">
        <v>53</v>
      </c>
      <c r="T39" s="182">
        <v>165</v>
      </c>
      <c r="U39" s="183" t="s">
        <v>41</v>
      </c>
      <c r="V39" s="183" t="s">
        <v>40</v>
      </c>
      <c r="W39" s="184">
        <v>300</v>
      </c>
      <c r="X39" s="183" t="s">
        <v>38</v>
      </c>
      <c r="Y39" s="185">
        <v>850</v>
      </c>
      <c r="Z39" s="186">
        <v>255000</v>
      </c>
      <c r="AA39" s="187"/>
      <c r="AB39" s="186">
        <v>255000</v>
      </c>
      <c r="AC39" t="s">
        <v>43</v>
      </c>
    </row>
    <row r="40" spans="2:29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  <c r="P40" s="53">
        <v>46100</v>
      </c>
      <c r="Q40" s="54"/>
      <c r="R40" s="54"/>
      <c r="S40" s="54"/>
      <c r="T40" s="54"/>
      <c r="U40" s="54"/>
      <c r="V40" s="120" t="s">
        <v>57</v>
      </c>
      <c r="W40" s="54"/>
      <c r="X40" s="54"/>
      <c r="Y40" s="54"/>
      <c r="Z40" s="54"/>
      <c r="AA40" s="54"/>
      <c r="AB40" s="121">
        <v>-13500</v>
      </c>
    </row>
    <row r="41" spans="2:29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  <c r="P41" s="53">
        <v>46100</v>
      </c>
      <c r="Q41" s="54"/>
      <c r="R41" s="54"/>
      <c r="S41" s="54"/>
      <c r="T41" s="54"/>
      <c r="U41" s="54"/>
      <c r="V41" s="120" t="s">
        <v>57</v>
      </c>
      <c r="W41" s="54"/>
      <c r="X41" s="54"/>
      <c r="Y41" s="54"/>
      <c r="Z41" s="54"/>
      <c r="AA41" s="54"/>
      <c r="AB41" s="121">
        <v>-200000</v>
      </c>
    </row>
    <row r="42" spans="2:29" x14ac:dyDescent="0.25">
      <c r="J42" s="31"/>
      <c r="P42" s="53">
        <v>46105</v>
      </c>
      <c r="Q42" s="54"/>
      <c r="R42" s="54"/>
      <c r="S42" s="54"/>
      <c r="T42" s="54"/>
      <c r="U42" s="54"/>
      <c r="V42" s="120" t="s">
        <v>57</v>
      </c>
      <c r="W42" s="54"/>
      <c r="X42" s="54"/>
      <c r="Y42" s="54"/>
      <c r="Z42" s="54"/>
      <c r="AA42" s="54"/>
      <c r="AB42" s="121">
        <v>-120000</v>
      </c>
    </row>
    <row r="43" spans="2:29" x14ac:dyDescent="0.25">
      <c r="J43" s="31"/>
      <c r="P43" s="53">
        <v>46112</v>
      </c>
      <c r="Q43" s="54"/>
      <c r="R43" s="54"/>
      <c r="S43" s="54"/>
      <c r="T43" s="54"/>
      <c r="U43" s="54"/>
      <c r="V43" s="120" t="s">
        <v>57</v>
      </c>
      <c r="W43" s="54"/>
      <c r="X43" s="54"/>
      <c r="Y43" s="54"/>
      <c r="Z43" s="54"/>
      <c r="AA43" s="54"/>
      <c r="AB43" s="121">
        <v>-45000</v>
      </c>
    </row>
    <row r="44" spans="2:29" x14ac:dyDescent="0.25">
      <c r="P44" s="126">
        <v>46116</v>
      </c>
      <c r="Q44" s="127"/>
      <c r="R44" s="127"/>
      <c r="S44" s="127"/>
      <c r="T44" s="127"/>
      <c r="U44" s="127"/>
      <c r="V44" s="128" t="s">
        <v>57</v>
      </c>
      <c r="W44" s="127"/>
      <c r="X44" s="127"/>
      <c r="Y44" s="127"/>
      <c r="Z44" s="127"/>
      <c r="AA44" s="127"/>
      <c r="AB44" s="129">
        <v>-21750</v>
      </c>
    </row>
    <row r="45" spans="2:29" x14ac:dyDescent="0.25">
      <c r="P45" s="126">
        <v>46116</v>
      </c>
      <c r="Q45" s="127"/>
      <c r="R45" s="127"/>
      <c r="S45" s="127"/>
      <c r="T45" s="127"/>
      <c r="U45" s="127"/>
      <c r="V45" s="128" t="s">
        <v>57</v>
      </c>
      <c r="W45" s="127"/>
      <c r="X45" s="127"/>
      <c r="Y45" s="127"/>
      <c r="Z45" s="127"/>
      <c r="AA45" s="127"/>
      <c r="AB45" s="129">
        <v>-20750</v>
      </c>
    </row>
    <row r="46" spans="2:29" x14ac:dyDescent="0.25">
      <c r="P46" s="136">
        <v>46130</v>
      </c>
      <c r="Q46" s="135"/>
      <c r="R46" s="136">
        <v>46130</v>
      </c>
      <c r="S46" s="134" t="s">
        <v>53</v>
      </c>
      <c r="T46" s="133">
        <v>212</v>
      </c>
      <c r="U46" s="134" t="s">
        <v>41</v>
      </c>
      <c r="V46" s="134" t="s">
        <v>40</v>
      </c>
      <c r="W46" s="132">
        <v>220</v>
      </c>
      <c r="X46" s="134" t="s">
        <v>38</v>
      </c>
      <c r="Y46" s="131">
        <v>955</v>
      </c>
      <c r="Z46" s="130">
        <v>210100</v>
      </c>
      <c r="AA46" s="135"/>
      <c r="AB46" s="130">
        <v>210100</v>
      </c>
      <c r="AC46" s="137" t="s">
        <v>66</v>
      </c>
    </row>
    <row r="47" spans="2:29" x14ac:dyDescent="0.25">
      <c r="P47" s="190">
        <v>46139</v>
      </c>
      <c r="Q47" s="191"/>
      <c r="R47" s="190">
        <v>46139</v>
      </c>
      <c r="S47" s="191" t="s">
        <v>53</v>
      </c>
      <c r="T47" s="192">
        <v>225</v>
      </c>
      <c r="U47" s="191" t="s">
        <v>41</v>
      </c>
      <c r="V47" s="191" t="s">
        <v>37</v>
      </c>
      <c r="W47" s="193">
        <v>100</v>
      </c>
      <c r="X47" s="191" t="s">
        <v>38</v>
      </c>
      <c r="Y47" s="194">
        <v>882</v>
      </c>
      <c r="Z47" s="195">
        <v>88200</v>
      </c>
      <c r="AA47" s="195"/>
      <c r="AB47" s="195">
        <v>88200</v>
      </c>
      <c r="AC47" s="191" t="s">
        <v>68</v>
      </c>
    </row>
    <row r="48" spans="2:29" x14ac:dyDescent="0.25">
      <c r="P48" s="188">
        <v>46147</v>
      </c>
      <c r="Q48" s="189"/>
      <c r="R48" s="189"/>
      <c r="S48" s="189"/>
      <c r="T48" s="189"/>
      <c r="U48" s="189"/>
      <c r="V48" s="189" t="s">
        <v>67</v>
      </c>
      <c r="W48" s="189"/>
      <c r="X48" s="189"/>
      <c r="Y48" s="189"/>
      <c r="Z48" s="189"/>
      <c r="AA48" s="189"/>
      <c r="AB48" s="196">
        <v>-41000</v>
      </c>
    </row>
    <row r="51" spans="13:13" x14ac:dyDescent="0.25">
      <c r="M51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6501D-E889-40AA-B93D-205B39C30A16}">
  <dimension ref="B1:AC43"/>
  <sheetViews>
    <sheetView tabSelected="1"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00" t="s">
        <v>31</v>
      </c>
      <c r="C2" s="201"/>
      <c r="D2" s="201"/>
      <c r="E2" s="201"/>
      <c r="F2" s="201"/>
      <c r="G2" s="201"/>
      <c r="H2" s="201"/>
      <c r="I2" s="201"/>
      <c r="J2" s="202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2186.4077669902913</v>
      </c>
      <c r="D4" s="9"/>
      <c r="E4" s="10">
        <v>26.25</v>
      </c>
      <c r="F4" s="33">
        <f>E4*C4</f>
        <v>57393.203883495145</v>
      </c>
      <c r="G4" s="11"/>
      <c r="H4" s="12" t="s">
        <v>6</v>
      </c>
      <c r="I4" s="13">
        <v>0.01</v>
      </c>
      <c r="J4" s="14">
        <f>(F36+F37)*I4</f>
        <v>4102.2633495145628</v>
      </c>
    </row>
    <row r="5" spans="2:29" x14ac:dyDescent="0.25">
      <c r="B5" s="7">
        <v>46144</v>
      </c>
      <c r="C5" s="8">
        <v>2211.6504854368932</v>
      </c>
      <c r="D5" s="9"/>
      <c r="E5" s="10">
        <v>26.25</v>
      </c>
      <c r="F5" s="33">
        <f t="shared" ref="F5:F34" si="0">E5*C5</f>
        <v>58055.825242718449</v>
      </c>
      <c r="G5" s="11"/>
      <c r="H5" s="12" t="s">
        <v>7</v>
      </c>
      <c r="I5" s="13">
        <v>1E-3</v>
      </c>
      <c r="J5" s="14">
        <f>(F36+F37-J4-J6)*I5</f>
        <v>406.12407160194175</v>
      </c>
    </row>
    <row r="6" spans="2:29" x14ac:dyDescent="0.25">
      <c r="B6" s="7">
        <v>46145</v>
      </c>
      <c r="C6" s="8">
        <v>2206.7961165048541</v>
      </c>
      <c r="D6" s="9"/>
      <c r="E6" s="10">
        <v>26.25</v>
      </c>
      <c r="F6" s="33">
        <f t="shared" si="0"/>
        <v>57928.398058252424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2254.3689320388348</v>
      </c>
      <c r="D7" s="9"/>
      <c r="E7" s="10">
        <v>26.25</v>
      </c>
      <c r="F7" s="33">
        <f t="shared" si="0"/>
        <v>59177.184466019411</v>
      </c>
      <c r="G7" s="11"/>
      <c r="H7" s="12" t="s">
        <v>9</v>
      </c>
      <c r="I7" s="13"/>
      <c r="J7" s="14">
        <f>'NİSAN 2026'!J39*-1</f>
        <v>-827726.53277446819</v>
      </c>
    </row>
    <row r="8" spans="2:29" x14ac:dyDescent="0.25">
      <c r="B8" s="7">
        <v>46147</v>
      </c>
      <c r="C8" s="8">
        <v>2268.4466019417473</v>
      </c>
      <c r="D8" s="9"/>
      <c r="E8" s="10">
        <v>26.25</v>
      </c>
      <c r="F8" s="33">
        <f t="shared" si="0"/>
        <v>59546.723300970865</v>
      </c>
      <c r="G8" s="15"/>
      <c r="H8" s="16"/>
      <c r="I8" s="17"/>
      <c r="J8" s="18"/>
    </row>
    <row r="9" spans="2:29" x14ac:dyDescent="0.25">
      <c r="B9" s="7">
        <v>46148</v>
      </c>
      <c r="C9" s="8">
        <v>2233.4951456310678</v>
      </c>
      <c r="D9" s="9"/>
      <c r="E9" s="10">
        <v>26.25</v>
      </c>
      <c r="F9" s="33">
        <f t="shared" si="0"/>
        <v>58629.247572815526</v>
      </c>
      <c r="G9" s="15"/>
      <c r="H9" s="16"/>
      <c r="I9" s="17"/>
      <c r="J9" s="18"/>
    </row>
    <row r="10" spans="2:29" x14ac:dyDescent="0.25">
      <c r="B10" s="7">
        <v>46149</v>
      </c>
      <c r="C10" s="8">
        <v>2266.5048543689318</v>
      </c>
      <c r="D10" s="9"/>
      <c r="E10" s="10">
        <v>26.25</v>
      </c>
      <c r="F10" s="33">
        <f t="shared" si="0"/>
        <v>59495.75242718446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26.25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15627.669902912621</v>
      </c>
      <c r="D35" s="43">
        <f>SUM(D4:D34)</f>
        <v>0</v>
      </c>
      <c r="E35" s="44"/>
      <c r="F35" s="45" t="s">
        <v>4</v>
      </c>
      <c r="G35" s="24"/>
      <c r="H35" s="203" t="s">
        <v>11</v>
      </c>
      <c r="I35" s="203"/>
      <c r="J35" s="25">
        <f>SUM(J4:J34)</f>
        <v>-823218.14535335172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04" t="s">
        <v>13</v>
      </c>
      <c r="I36" s="204"/>
      <c r="J36" s="18">
        <f>F36+F37</f>
        <v>410226.33495145629</v>
      </c>
      <c r="L36" s="31">
        <f>J36-J4-J5-J6</f>
        <v>405717.94753033976</v>
      </c>
    </row>
    <row r="37" spans="2:12" x14ac:dyDescent="0.25">
      <c r="B37" s="26" t="s">
        <v>14</v>
      </c>
      <c r="C37" s="30">
        <f>C35</f>
        <v>15627.669902912621</v>
      </c>
      <c r="D37" s="9">
        <f>D35/1.03</f>
        <v>0</v>
      </c>
      <c r="E37" s="10"/>
      <c r="F37" s="33">
        <f>SUM(F4:F36)</f>
        <v>410226.33495145629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05" t="s">
        <v>16</v>
      </c>
      <c r="C39" s="206"/>
      <c r="D39" s="27"/>
      <c r="E39" s="37"/>
      <c r="F39" s="38"/>
      <c r="G39" s="28"/>
      <c r="H39" s="207" t="s">
        <v>17</v>
      </c>
      <c r="I39" s="207"/>
      <c r="J39" s="29">
        <f>J36+J37+J38-J35</f>
        <v>1233444.4803048079</v>
      </c>
    </row>
    <row r="40" spans="2:12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2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2026-05-08T13:34:44Z</dcterms:modified>
</cp:coreProperties>
</file>